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张珅\[iCirculation]\Manuscript\iCirculation-25120207\iCirculation-25120207发表\iCirculation-25120207 - Supplementary Materials\"/>
    </mc:Choice>
  </mc:AlternateContent>
  <xr:revisionPtr revIDLastSave="0" documentId="13_ncr:1_{6F3B1804-74D4-4274-A202-BA64CB09941E}" xr6:coauthVersionLast="47" xr6:coauthVersionMax="47" xr10:uidLastSave="{00000000-0000-0000-0000-000000000000}"/>
  <bookViews>
    <workbookView xWindow="-110" yWindow="-110" windowWidth="38620" windowHeight="21100" xr2:uid="{6078ED07-F746-42B7-B38E-57AE8B8AA498}"/>
  </bookViews>
  <sheets>
    <sheet name="Supp. Table S2" sheetId="1" r:id="rId1"/>
  </sheets>
  <externalReferences>
    <externalReference r:id="rId2"/>
  </externalReferences>
  <definedNames>
    <definedName name="_xlnm._FilterDatabase" localSheetId="0" hidden="1">'Supp. Table S2'!$A$1:$G$229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4" i="1" l="1"/>
  <c r="B223" i="1"/>
  <c r="B221" i="1"/>
  <c r="B220" i="1"/>
  <c r="B218" i="1"/>
  <c r="B217" i="1"/>
  <c r="B215" i="1"/>
  <c r="B214" i="1"/>
  <c r="B212" i="1"/>
  <c r="B211" i="1"/>
  <c r="B210" i="1"/>
  <c r="B209" i="1"/>
  <c r="B208" i="1"/>
  <c r="B207" i="1"/>
  <c r="B206" i="1"/>
  <c r="B205" i="1"/>
  <c r="B204" i="1"/>
  <c r="B203" i="1"/>
  <c r="B202" i="1"/>
  <c r="B201" i="1"/>
  <c r="B199" i="1"/>
  <c r="B196" i="1"/>
  <c r="B195" i="1"/>
  <c r="B193" i="1"/>
  <c r="B191" i="1"/>
  <c r="B190" i="1"/>
  <c r="B189" i="1"/>
  <c r="B188" i="1"/>
  <c r="B186" i="1"/>
  <c r="B185" i="1"/>
  <c r="B184" i="1"/>
  <c r="B183" i="1"/>
  <c r="B182" i="1"/>
  <c r="B181" i="1"/>
  <c r="B180" i="1"/>
  <c r="B179" i="1"/>
  <c r="B178" i="1"/>
  <c r="B177" i="1"/>
  <c r="B171" i="1"/>
  <c r="B169" i="1"/>
  <c r="B168" i="1"/>
  <c r="B167" i="1"/>
  <c r="B166" i="1"/>
  <c r="B165" i="1"/>
  <c r="B163" i="1"/>
  <c r="B162" i="1"/>
  <c r="B161" i="1"/>
  <c r="B160" i="1"/>
  <c r="B159" i="1"/>
  <c r="B158" i="1"/>
  <c r="B156" i="1"/>
  <c r="B154" i="1"/>
  <c r="B153" i="1"/>
  <c r="B152" i="1"/>
  <c r="B151" i="1"/>
  <c r="B150" i="1"/>
  <c r="B149" i="1"/>
  <c r="B147" i="1"/>
  <c r="B146" i="1"/>
  <c r="B145" i="1"/>
  <c r="B144" i="1"/>
  <c r="B143" i="1"/>
  <c r="B142" i="1"/>
  <c r="B141" i="1"/>
  <c r="B140" i="1"/>
  <c r="B139" i="1"/>
  <c r="B138" i="1"/>
  <c r="B137" i="1"/>
  <c r="B136" i="1"/>
  <c r="B135" i="1"/>
  <c r="B134" i="1"/>
  <c r="B133" i="1"/>
  <c r="B132" i="1"/>
  <c r="B131" i="1"/>
  <c r="B130" i="1"/>
  <c r="B129" i="1"/>
  <c r="B128" i="1"/>
  <c r="B127" i="1"/>
  <c r="B126" i="1"/>
  <c r="B125" i="1"/>
  <c r="B124" i="1"/>
  <c r="B123" i="1"/>
  <c r="B122" i="1"/>
  <c r="B121" i="1"/>
  <c r="B120" i="1"/>
  <c r="B117" i="1"/>
  <c r="B115" i="1"/>
  <c r="B114" i="1"/>
  <c r="B113" i="1"/>
  <c r="B112" i="1"/>
  <c r="B111" i="1"/>
  <c r="B110" i="1"/>
  <c r="B108" i="1"/>
  <c r="B107" i="1"/>
  <c r="B105" i="1"/>
  <c r="B104" i="1"/>
  <c r="B103" i="1"/>
  <c r="B102" i="1"/>
  <c r="B101" i="1"/>
  <c r="B100" i="1"/>
  <c r="B99" i="1"/>
  <c r="B97" i="1"/>
  <c r="B95" i="1"/>
  <c r="B94" i="1"/>
  <c r="B93" i="1"/>
  <c r="B92" i="1"/>
  <c r="B91" i="1"/>
  <c r="B89" i="1"/>
  <c r="B88" i="1"/>
  <c r="B87" i="1"/>
  <c r="B86" i="1"/>
  <c r="B85" i="1"/>
  <c r="B84" i="1"/>
  <c r="B83" i="1"/>
  <c r="B82" i="1"/>
  <c r="B81" i="1"/>
  <c r="B80" i="1"/>
  <c r="B79" i="1"/>
  <c r="B78" i="1"/>
  <c r="B77" i="1"/>
  <c r="B76" i="1"/>
  <c r="B75" i="1"/>
  <c r="B73" i="1"/>
  <c r="B70" i="1"/>
  <c r="B69" i="1"/>
  <c r="B68" i="1"/>
  <c r="B67" i="1"/>
  <c r="B66" i="1"/>
  <c r="B64" i="1"/>
  <c r="B62" i="1"/>
  <c r="B61" i="1"/>
  <c r="B60" i="1"/>
  <c r="B59" i="1"/>
  <c r="B58" i="1"/>
  <c r="B57" i="1"/>
  <c r="B56" i="1"/>
  <c r="B55" i="1"/>
  <c r="B54" i="1"/>
  <c r="B52" i="1"/>
  <c r="B51" i="1"/>
  <c r="B50" i="1"/>
  <c r="B49" i="1"/>
  <c r="B48" i="1"/>
  <c r="B47" i="1"/>
  <c r="B46" i="1"/>
  <c r="B45" i="1"/>
  <c r="B43" i="1"/>
  <c r="B42" i="1"/>
  <c r="B41" i="1"/>
  <c r="B40" i="1"/>
  <c r="B39" i="1"/>
  <c r="B38" i="1"/>
  <c r="B37" i="1"/>
  <c r="B36" i="1"/>
  <c r="B35" i="1"/>
  <c r="B34" i="1"/>
  <c r="B33" i="1"/>
  <c r="B32" i="1"/>
  <c r="B30" i="1"/>
  <c r="B27" i="1"/>
  <c r="B26" i="1"/>
  <c r="B25" i="1"/>
  <c r="B24" i="1"/>
  <c r="B23" i="1"/>
  <c r="B22" i="1"/>
  <c r="B21" i="1"/>
  <c r="B20" i="1"/>
  <c r="B19" i="1"/>
  <c r="B16" i="1"/>
  <c r="B15" i="1"/>
  <c r="B14" i="1"/>
  <c r="B13" i="1"/>
  <c r="B12" i="1"/>
  <c r="B11" i="1"/>
  <c r="B10" i="1"/>
  <c r="B9" i="1"/>
  <c r="B8" i="1"/>
  <c r="B7" i="1"/>
  <c r="B6" i="1"/>
  <c r="B5" i="1"/>
  <c r="B4" i="1"/>
  <c r="B3" i="1"/>
</calcChain>
</file>

<file path=xl/sharedStrings.xml><?xml version="1.0" encoding="utf-8"?>
<sst xmlns="http://schemas.openxmlformats.org/spreadsheetml/2006/main" count="1034" uniqueCount="460">
  <si>
    <t>Gene Symbol</t>
  </si>
  <si>
    <t>Chromosome</t>
  </si>
  <si>
    <t>Mode of inheritance</t>
  </si>
  <si>
    <t>AARS2</t>
  </si>
  <si>
    <t>AR</t>
  </si>
  <si>
    <t>SCM_green</t>
  </si>
  <si>
    <t>NA</t>
  </si>
  <si>
    <t>Combined oxidative phosphorylation deficiency 8, 614096;infantile mitochondrial cardiomyopathy;Required for mitochondrial gene expression  (Mitochondrial respiratory chain disorders (caused by nuclear variants only);Multiple respiratory chain complex deficiencies (disorders of protein synthesis)</t>
  </si>
  <si>
    <t>25058219;21549344</t>
  </si>
  <si>
    <t>ABCC9</t>
  </si>
  <si>
    <t>AD</t>
  </si>
  <si>
    <t>DCM(Limited)</t>
  </si>
  <si>
    <t>ACAD9</t>
  </si>
  <si>
    <t>Mitochondrial complex I deficiency, nuclear type 20, 611126</t>
  </si>
  <si>
    <t>ACADVL</t>
  </si>
  <si>
    <t>VLCAD deficiency;Very long - chain acyl CoA dehydrogenase deficiency (Disorders of mitochondrial fatty acid oxidation);syndromic HCM;Liver disease, hepatomegaly, hypoketotic hypoglycaemia;Very long chain acyl-CoA dehydrogenase deficiency (VLCADD) (severe form);DCM, mixed;HCM</t>
  </si>
  <si>
    <t>National Metabolic Biochemistry Network Best Practice Guidelines Investigation of An Inherited Metabolic Cause of Cardiomyopathy, Authors: Ann Bowron, Simon Olpin (13 Jul 2012) http://www.metbio.net/metbioGuidelines.asp;27604308;24285112;9973285</t>
  </si>
  <si>
    <t>ACTA1</t>
  </si>
  <si>
    <t>DCM, MONDO:0005021;HCM, MONDO:0005045;Nemaline myopathy 3, autosomal dominant or recessive, OMIM:161800;CMD with rigid spine;Myopathy, congenital, with fiber-type disproportion 1, OMIM:255310</t>
  </si>
  <si>
    <t>26888179;16945537;32969603;30354303;30195123;21570694</t>
  </si>
  <si>
    <t>ACTC1</t>
  </si>
  <si>
    <t>SCM_green/SUD_green</t>
  </si>
  <si>
    <t>HCM(Definitive)</t>
  </si>
  <si>
    <t>ACTN2</t>
  </si>
  <si>
    <t>ICM(Definitive)</t>
  </si>
  <si>
    <t>AGK</t>
  </si>
  <si>
    <t>Sengers syndrome, 212350</t>
  </si>
  <si>
    <t>AGL</t>
  </si>
  <si>
    <t>SCM_amber</t>
  </si>
  <si>
    <t>Hypertrophic-hypocontractile cardiomyopathy;Glycogen storage disease type IIIa (debrancher enzyme deficiency);syndromic HCM;Glycogen storage disease IIIb, 232400;myopathy, cardiomyopathy and neuropathy possible but mile hepatomegaly and fasting intolerance;Ketotic hypoglycaemia, hyperlipidaemia, raised transaminases;Glycogen Storage Disease;Glycogen Storage Disease Type III;Glycogen storage disease IIIa, 232400;Glycogen Storage Disorders- Liver;Glycogen Storage Disorders- Muscle;Glycogen storage disease type III, Cori (Glycogen storage disorders);HCM</t>
  </si>
  <si>
    <t>National Metabolic Biochemistry Network Best Practice Guidelines Investigation of An Inherited Metabolic Cause of Cardiomyopathy, Authors: Ann Bowron, Simon Olpin (13 Jul 2012) http://www.metbio.net/metbioGuidelines.asp;27604308</t>
  </si>
  <si>
    <t>ALMS1</t>
  </si>
  <si>
    <t>Alstrom syndrome(Definitive)</t>
  </si>
  <si>
    <t>ALPK3</t>
  </si>
  <si>
    <t>ANK2</t>
  </si>
  <si>
    <t>SCM_amber/SUD_amber</t>
  </si>
  <si>
    <t>BrS(Definitive)</t>
  </si>
  <si>
    <t>ANKRD1</t>
  </si>
  <si>
    <t>SUD_amber</t>
  </si>
  <si>
    <t>ARSB</t>
  </si>
  <si>
    <t>Mucopolysaccharidosis type VI (Maroteaux-Lamy), 253200;MUCOPOLYSACCHARIDOSIS TYPE 6;Mucopolysaccharidosis, Type VI;MPS VI, Maroteaux - Lamy disease (MPS IV, Morquio disease);Mucopolysaccharidosis Type VI</t>
  </si>
  <si>
    <t>ATAD3A</t>
  </si>
  <si>
    <t>AD/AR</t>
  </si>
  <si>
    <t>Harel-Yoon syndrome, OMIM:617183</t>
  </si>
  <si>
    <t>27640307;28652416;28158749;31727539</t>
  </si>
  <si>
    <t>ATP5D</t>
  </si>
  <si>
    <t>Mitochondrial complex V (ATP synthase) deficiency, 618120</t>
  </si>
  <si>
    <t>ATPAF2</t>
  </si>
  <si>
    <t>?Mitochondrial complex V (ATP synthase) deficiency, nuclear type 1, 604273</t>
  </si>
  <si>
    <t>BAG3</t>
  </si>
  <si>
    <t>MFM(Definitive)</t>
  </si>
  <si>
    <t>BRAF</t>
  </si>
  <si>
    <t>Noonan syndrome(Moderate)</t>
  </si>
  <si>
    <t>CACNA1C</t>
  </si>
  <si>
    <t>BrS(Disputed)</t>
  </si>
  <si>
    <t>CACNA2D1</t>
  </si>
  <si>
    <t>BrS 1(Disputed)</t>
  </si>
  <si>
    <t>CACNB2</t>
  </si>
  <si>
    <t>CALM1</t>
  </si>
  <si>
    <t>LQTS (definitive), CPVT (moderate)</t>
  </si>
  <si>
    <t>CALM2</t>
  </si>
  <si>
    <t>CALM3</t>
  </si>
  <si>
    <t>CAMK2D</t>
  </si>
  <si>
    <t>neurodevelopmental disorder, MONDO:0700092;DCM, MONDO:0005021</t>
  </si>
  <si>
    <t>CAP2</t>
  </si>
  <si>
    <t>DCM, 2I, OMIM:620462</t>
  </si>
  <si>
    <t>30518548;33083013;34862840</t>
  </si>
  <si>
    <t>CASQ2</t>
  </si>
  <si>
    <t>SUD_green</t>
  </si>
  <si>
    <t>CPVT-AR (definitive), CPVT (moderate), HCM (no association)</t>
  </si>
  <si>
    <t>CASZ1</t>
  </si>
  <si>
    <t>DCM, MONDO:0005021;left ventricular noncompaction, MONDO:0018901</t>
  </si>
  <si>
    <t>36293425;31268246;28099117;27693370;37509718</t>
  </si>
  <si>
    <t>CBL</t>
  </si>
  <si>
    <t>CBL-related disorder(Definitive)</t>
  </si>
  <si>
    <t>CDH2</t>
  </si>
  <si>
    <t>SUD_amber/SCM_green</t>
  </si>
  <si>
    <t>ARVC (limited)</t>
  </si>
  <si>
    <t>CLCA2</t>
  </si>
  <si>
    <t>Heart conduction disease, MONDO:0000992</t>
  </si>
  <si>
    <t>COA5</t>
  </si>
  <si>
    <t>Isolated complex IV deficiency;Mitochondrial complex IV deficiency, 220110;Complex IV (Mitochondrial respiratory chain disorders (caused by nuclear variants only), OXPHOS assembly factors);syndromic HCM;?Cardioencephalomyopathy, fatal infantile, due to cytochrome c oxidase deficiency 3</t>
  </si>
  <si>
    <t>COA6</t>
  </si>
  <si>
    <t>Mitochondrial complex IV deficiency, nuclear type 13, OMIM:616501</t>
  </si>
  <si>
    <t>25959673;25339201;24549041;22277967</t>
  </si>
  <si>
    <t>COX10</t>
  </si>
  <si>
    <t>Mitochondrial complex IV deficiency, nuclear type 3, OMIM:619046</t>
  </si>
  <si>
    <t>COX14</t>
  </si>
  <si>
    <t>?Mitochondrial complex IV deficiency, OMIM:220110</t>
  </si>
  <si>
    <t>COX15</t>
  </si>
  <si>
    <t>Mitochondrial complex IV deficiency, nuclear type 6, OMIM:615119</t>
  </si>
  <si>
    <t>COX20</t>
  </si>
  <si>
    <t>Mitochondrial complex IV deficiency, 220110</t>
  </si>
  <si>
    <t>COX6B1</t>
  </si>
  <si>
    <t>Mitochondrial complex IV deficiency, nuclear type 7, OMIM:619051</t>
  </si>
  <si>
    <t>18499082;24781756</t>
  </si>
  <si>
    <t>COX7B</t>
  </si>
  <si>
    <t>XL</t>
  </si>
  <si>
    <t>Linear skin defects with multiple congenital anomalies 2, 300887</t>
  </si>
  <si>
    <t>CPT2</t>
  </si>
  <si>
    <t>CPT II deficiency, infantile, OMIM:600649;CPT II deficiency, lethal neonatal, OMIM:608836;CPT II deficiency, myopathic, stress-induced, OMIM:255110</t>
  </si>
  <si>
    <t>24816252;27604308</t>
  </si>
  <si>
    <t>CRLS1</t>
  </si>
  <si>
    <t>Combined oxidative phosphorylation deficiency 57, OMIM:620167</t>
  </si>
  <si>
    <t>CRYAB</t>
  </si>
  <si>
    <t>DCM, 1II, OMIM:615184;Myopathy, myofibrillar, 2, OMIM:608810</t>
  </si>
  <si>
    <t>CSRP3</t>
  </si>
  <si>
    <t>HCM (moderate), DCM (limited)</t>
  </si>
  <si>
    <t>DES</t>
  </si>
  <si>
    <t>DCM (definitive), ARVC (moderate)</t>
  </si>
  <si>
    <t>DMD</t>
  </si>
  <si>
    <t>Duchenne muscular dystrophy, 310200;DCM, X-Linked;DCM, 3B;Becker muscular dystrophy, 300376</t>
  </si>
  <si>
    <t>DNAJC19</t>
  </si>
  <si>
    <t>DCM with ataxia syndrome;3-methylglutaconic aciduria, type V, 610198;Disorders of the mitochondrial import system;3-methylglutaconic aciduria, type V</t>
  </si>
  <si>
    <t>27426421;27604308;16055927;27928778;22797137</t>
  </si>
  <si>
    <t>DOLK</t>
  </si>
  <si>
    <t>Congenital disorder of glycosylation, type Im;Dolichol kinase deficiency (Disorders of multiple glycosylation and other glycosylation pathways);Congenital disorder of glycosylation, type Im 610768;syndromic DCM</t>
  </si>
  <si>
    <t>23890587;17273964;22242004</t>
  </si>
  <si>
    <t>DSG2</t>
  </si>
  <si>
    <t>ARVC (definitive), DCM (limited)</t>
  </si>
  <si>
    <t>DSP</t>
  </si>
  <si>
    <t>ARVC (definitive), DCM (strong), HCM (no association)</t>
  </si>
  <si>
    <t>ELAC2</t>
  </si>
  <si>
    <t>Combined oxidative phosphorylation deficiency 17, OMIM:615440</t>
  </si>
  <si>
    <t>EMD</t>
  </si>
  <si>
    <t>Emery-Dreifuss muscular dystrophy 1, X-linked, 310300</t>
  </si>
  <si>
    <t>EPG5</t>
  </si>
  <si>
    <t>Vici syndrome(Definitive)</t>
  </si>
  <si>
    <t>EYA4</t>
  </si>
  <si>
    <t>DCM (limited)</t>
  </si>
  <si>
    <t>FAH</t>
  </si>
  <si>
    <t>Liver failure, vomiting, renal tubulopathy;Tyrosinemia, type I;Tyrosinaemia type 1 (fumarylactoacetase deficiency);HCM</t>
  </si>
  <si>
    <t>FASTKD2</t>
  </si>
  <si>
    <t>Combined oxidative phosphorylation deficiency 44, OMIM:618855</t>
  </si>
  <si>
    <t>FHL1</t>
  </si>
  <si>
    <t>Reducing body myopathy, X-linked 1b, with late childhood or adult onset (300718);Myopathy, X-linked, with postural muscle atrophy (300696);?Uruguay faciocardiomusculoskeletal syndrome (300280);Scapuloperoneal myopathy, X-linked dominant (300695);Reducing body myopathy, X-linked 1a, severe, infantile or early childhood onset (300717);Emery-Dreifuss muscular dystrophy 6, X-linked (300696)</t>
  </si>
  <si>
    <t>27532257;28369730;30681346;20186852;22523091;29926425</t>
  </si>
  <si>
    <t>FHOD3</t>
  </si>
  <si>
    <t>FKRP</t>
  </si>
  <si>
    <t>SUD_amber/SCM_ambe</t>
  </si>
  <si>
    <t>myopathy caused by variation in FKRP(Definitive)</t>
  </si>
  <si>
    <t>FKTN</t>
  </si>
  <si>
    <t>SCM_green/SUD_amber</t>
  </si>
  <si>
    <t>myopathy caused by variation in FKTN(Definitive)</t>
  </si>
  <si>
    <t>FLII</t>
  </si>
  <si>
    <t>DCM, MONDO:0005021</t>
  </si>
  <si>
    <t>FLNC</t>
  </si>
  <si>
    <t>DCM (definitive), MFM (definitive)</t>
  </si>
  <si>
    <t>FNIP1</t>
  </si>
  <si>
    <t>FNIP1-associated syndrome(Strong)</t>
  </si>
  <si>
    <t>FOXRED1</t>
  </si>
  <si>
    <t>Leigh syndrome(Moderate)</t>
  </si>
  <si>
    <t>GAA</t>
  </si>
  <si>
    <t>Hypotonia, muscle weakness, progressive respiratory failure;syndromic HCM;HCM, mixed;Glycogen storage disease II, 232300;Glycogen storage disease type II (Pompe disease)</t>
  </si>
  <si>
    <t>GATA6</t>
  </si>
  <si>
    <t>GATA6-related congenital heart disease with or without pancreatic agenesis or neonatal diabetes(Definitive)</t>
  </si>
  <si>
    <t>GLA</t>
  </si>
  <si>
    <t>SCM_amber/SUD_green</t>
  </si>
  <si>
    <t>Fabry disease(Definitive)</t>
  </si>
  <si>
    <t>GLB1</t>
  </si>
  <si>
    <t>GM1-gangliosidosis, type I, 230500;Mucopolysaccharidosis type IVB (Morquio), 253010;GM1-gangliosidosis (Sphingolipidoses);syndromic HCM;Mucopolysaccharidosis Type IVB;GM1-gangliosidosis, type II, 230600;MUCOPOLYSACCHARIDOSIS TYPE 4B;MPS IVB, Morquio B disease (MPS IV, Morquio disease);GM1-gangliosidosis, type III, 230650;Mucopolysaccharidosis, Type IV</t>
  </si>
  <si>
    <t>GLRA1</t>
  </si>
  <si>
    <t>Sdyoung_green</t>
  </si>
  <si>
    <t>Hyperekplexia, hereditary 1, 149400</t>
  </si>
  <si>
    <t>GSN</t>
  </si>
  <si>
    <t>Amyloidosis, Finnish type, OMIM:105120;cranial neuropathy;peripheral neuropathy;cutis laxa;cardiomyopathy, MONDO:0004994;arrhythmia</t>
  </si>
  <si>
    <t>33499149;26339870</t>
  </si>
  <si>
    <t>GUSB</t>
  </si>
  <si>
    <t>MPS VII, Sly disease (MPS IV, Morquio disease);Mucopolysaccharidosis VII, 253220;MUCOPOLYSACCHARIDOSIS TYPE 7;syndromic HCM;Mucopolysaccharidosis Type VII;Mucopolysaccharidosis, Type VII</t>
  </si>
  <si>
    <t>GYG1</t>
  </si>
  <si>
    <t>polyglucosan body myopathy type 2(Definitive)</t>
  </si>
  <si>
    <t>HADHA</t>
  </si>
  <si>
    <t>Long chain 3-hydroxyacyl-CoA dehydrogenase deficiency (LCHADD);Trifunctional protein deficiency 609015;Mitochondrial trifunctional protein deficiency (Disorders of mitochondrial fatty acid oxidation);Liver disease, hypotonia, hypoketotic hypoglycaemia, neuropathy, lactic acidosis, retinopathy, hypoparathyroidism;Mitochondrial Trifunctional Protein deficiency;HCM</t>
  </si>
  <si>
    <t>HADHB</t>
  </si>
  <si>
    <t>HCN4</t>
  </si>
  <si>
    <t>BrS (disputed)</t>
  </si>
  <si>
    <t>HFE</t>
  </si>
  <si>
    <t>Hemochromatosis, OMIM:235200;Iron overload, liver disease, diabetes, hypogonadism;Hypertrophic-hypocontractile cardiomyopathy</t>
  </si>
  <si>
    <t>HGSNAT</t>
  </si>
  <si>
    <t>Mucopolysaccharidosis Type IIIC;MPS IIIC, Sanfilippo C disease (Mucopolysaccharidoses);Retinitis Pigmentosa 73;Mucopolysaccharidosis, Type III;Mucopolysaccharidosis Type III;Mucopolysaccharidosis type IIIC (Sanfilippo C), 252930</t>
  </si>
  <si>
    <t>27604308;21048366</t>
  </si>
  <si>
    <t>HRAS</t>
  </si>
  <si>
    <t>Costello syndrome(Definitive)</t>
  </si>
  <si>
    <t>IDH2</t>
  </si>
  <si>
    <t>Mitochondrial isocitrate dehydrogenase deficiency (Organic acidurias);D-2-hydroxyglutaric aciduria 2;D-2-hydroxyglutaric aciduria 2, 613657</t>
  </si>
  <si>
    <t>20847235;24049096</t>
  </si>
  <si>
    <t>IDS</t>
  </si>
  <si>
    <t>MPS II, Hunter disease (Mucopolysaccharidoses);MUCOPOLYSACCHARIDOSIS TYPE 2;Mucopolysaccharidosis II, 309900;Mucopolysaccharidosis Type II</t>
  </si>
  <si>
    <t>IDUA</t>
  </si>
  <si>
    <t>MPS I, Hurler, Scheie disease (Mucopolysaccharidoses);Mucopolysaccharidosis type 1H/S;Mucopolysaccharidosis type 1S;Mucopolysaccharidosis Is, 607016;Hurler syndrome;Mucopolysaccharidosis Ih/s, 607015;Scheie syndrome;Mucopolysaccharidosis, Type I;Hurler-Scheie syndrome;Mucopolysaccharidosis Ih, 607014;Mucopolysaccharidosis type 1H</t>
  </si>
  <si>
    <t>JPH2</t>
  </si>
  <si>
    <t>DCM (moderate), HCM (moderate)</t>
  </si>
  <si>
    <t>JUP</t>
  </si>
  <si>
    <t>ARVC (definitive)</t>
  </si>
  <si>
    <t>KCNE1</t>
  </si>
  <si>
    <t>LQTS (limited)</t>
  </si>
  <si>
    <t>KCNE2</t>
  </si>
  <si>
    <t>LQTS (disputed)</t>
  </si>
  <si>
    <t>KCNH2</t>
  </si>
  <si>
    <t>SUD_green/SUD_green</t>
  </si>
  <si>
    <t>LQTS (definitive), SQTS (definitive), BrS (disputed)</t>
  </si>
  <si>
    <t>KCNJ2</t>
  </si>
  <si>
    <t>SQTS (moderate), LQTS (limited), CPVT (disputed)</t>
  </si>
  <si>
    <t>KCNJ8</t>
  </si>
  <si>
    <t>SD_young_amber</t>
  </si>
  <si>
    <t>KCNQ1</t>
  </si>
  <si>
    <t>LQTS (definitive), SQTS (strong), HCM (no association)</t>
  </si>
  <si>
    <t>KRAS</t>
  </si>
  <si>
    <t>cardiofaciocutaneous syndrome(Strong)</t>
  </si>
  <si>
    <t>LAMP2</t>
  </si>
  <si>
    <t>Danon-XL (definitive)</t>
  </si>
  <si>
    <t>LDB3</t>
  </si>
  <si>
    <t>DCM (limited), ARVC (disputed)</t>
  </si>
  <si>
    <t>LETM1</t>
  </si>
  <si>
    <t>Neurodegeneration, childhood-onset, with multisystem involvement due to mitochondrial dysfunction, OMIM:620089</t>
  </si>
  <si>
    <t>36055214;33815143</t>
  </si>
  <si>
    <t>LMNA</t>
  </si>
  <si>
    <t>DCM (definitive), ARVC (limited)</t>
  </si>
  <si>
    <t>LMOD2</t>
  </si>
  <si>
    <t>35082396;35188328;34888509;31517052</t>
  </si>
  <si>
    <t>LRPPRC</t>
  </si>
  <si>
    <t>Leigh syndrome(Definitive)</t>
  </si>
  <si>
    <t>LZTR1</t>
  </si>
  <si>
    <t>Noonan syndrome(Definitive)</t>
  </si>
  <si>
    <t>MAP2K1</t>
  </si>
  <si>
    <t>Noonan syndrome(Limited)</t>
  </si>
  <si>
    <t>MAP2K2</t>
  </si>
  <si>
    <t>MIB1</t>
  </si>
  <si>
    <t>DCM (no association)</t>
  </si>
  <si>
    <t>MLYCD</t>
  </si>
  <si>
    <t>3.5.1.  Malonyl CoA decarboxylase deficiency Other disorders of fatty acid and ketone body metabolism);malonic aciduria;Hypertrophic-hypocontractile cardiomyopathy;Malonyl-CoA decarboxylase deficiency;Mild clinical features. Developmental delay, epilepsy;Malonic aciduria;Malonyl-CoA decarboxylase deficiency (Organic acidurias);HCM</t>
  </si>
  <si>
    <t>27604308;7609455;9177981;12955715</t>
  </si>
  <si>
    <t>MMACHC</t>
  </si>
  <si>
    <t>Methylmalonic aciduria and homocystinuria, cblC type, 277400;DCM;Methylmalonic aciduria;Dehydration, hepatomegaly, lethargy, coma, acidosis, high anion gap;Hypertrophic-hypocontractile cardiomyopathy</t>
  </si>
  <si>
    <t>MRAS</t>
  </si>
  <si>
    <t>MRPL44</t>
  </si>
  <si>
    <t>?Combined oxidative phosphorylation deficiency 16, 615395;Multiple respiratory chain complex deficiencies (disorders of protein synthesis)</t>
  </si>
  <si>
    <t>MT-TI</t>
  </si>
  <si>
    <t>M</t>
  </si>
  <si>
    <t>Leigh syndrome(Limited)</t>
  </si>
  <si>
    <t>MUT</t>
  </si>
  <si>
    <t>DCM;Methylmalonic aciduria, mut(0) type 251000;Hypertrophic-hypocontractile cardiomyopathy;Dehydration, hepatomegaly, lethargy, coma, acidosis, high anion gap;Methylmalonic aciduria;Methylmalonyl-CoA mutase deficiency  (Organic acidurias);metabolic encephalopathy with hyperammonaemia, hypotonia, recurrent episodes of ketoacidosis, liver impairment, psychomotor retardation, recurrent infections.</t>
  </si>
  <si>
    <t>MYBPC3</t>
  </si>
  <si>
    <t>HCM (definitive), ARVC (limited), DCM (limited)</t>
  </si>
  <si>
    <t>MYH6</t>
  </si>
  <si>
    <t>DCM (limited), HCM (limited)</t>
  </si>
  <si>
    <t>MYH7</t>
  </si>
  <si>
    <t>DCM (definitive), HCM (definitive), ARVC (limited)</t>
  </si>
  <si>
    <t>MYL2</t>
  </si>
  <si>
    <t>HCM (definitive), DCM (limited), ARVC (no association)</t>
  </si>
  <si>
    <t>MYL3</t>
  </si>
  <si>
    <t>HCM (definitive), ARVC (limited), DCM (disputed)</t>
  </si>
  <si>
    <t>MYLK2</t>
  </si>
  <si>
    <t>HCM (limited)</t>
  </si>
  <si>
    <t>MYLK3</t>
  </si>
  <si>
    <t>29235529;31244672;32213617;32870709;30690923</t>
  </si>
  <si>
    <t>MYPN</t>
  </si>
  <si>
    <t>MYZAP</t>
  </si>
  <si>
    <t>34899865;35840178;38436102;20093627;24698889</t>
  </si>
  <si>
    <t>NAA10</t>
  </si>
  <si>
    <t>X</t>
  </si>
  <si>
    <t>NAA10-related syndrome(Definitive)</t>
  </si>
  <si>
    <t>NAA15</t>
  </si>
  <si>
    <t>HCM, MONDO:0005045</t>
  </si>
  <si>
    <t>NAGLU</t>
  </si>
  <si>
    <t>Mucopolysaccharidosis type IIIB (Sanfilippo B), 252920;Mucopolysaccharidosis Type IIIB;MUCOPOLYSACCHARIDOSIS TYPE 3B;Mucopolysaccharidosis, Type III;Mucopolysaccharidosis Type III;MPS IIIB, Sanfilippo B disease (Mucopolysaccharidoses)</t>
  </si>
  <si>
    <t>NDUFA1</t>
  </si>
  <si>
    <t>NDUFA10</t>
  </si>
  <si>
    <t>Mitochondrial complex I deficiency, nuclear type 22, 618243</t>
  </si>
  <si>
    <t>NDUFA11</t>
  </si>
  <si>
    <t>Mitochondrial complex I deficiency, nuclear type 14, 618236</t>
  </si>
  <si>
    <t>NDUFA2</t>
  </si>
  <si>
    <t>NDUFA4</t>
  </si>
  <si>
    <t>NDUFAF1</t>
  </si>
  <si>
    <t>Mitochondrial complex I deficiency, nuclear type 11, 618234</t>
  </si>
  <si>
    <t>NDUFAF2</t>
  </si>
  <si>
    <t>NDUFAF3</t>
  </si>
  <si>
    <t>Mitochondrial complex I deficiency, nuclear type 18, 618240</t>
  </si>
  <si>
    <t>NDUFAF4</t>
  </si>
  <si>
    <t>NDUFAF5</t>
  </si>
  <si>
    <t>NDUFB11</t>
  </si>
  <si>
    <t>?Mitochondrial complex I deficiency, nuclear type 30, 301021;Linear skin defects with multiple congenital anomalies 3, 300952</t>
  </si>
  <si>
    <t>NDUFB3</t>
  </si>
  <si>
    <t>Mitochondrial complex I deficiency, nuclear type 25, OMIM:618246</t>
  </si>
  <si>
    <t>NDUFB8</t>
  </si>
  <si>
    <t>NDUFS1</t>
  </si>
  <si>
    <t>Mitochondrial complex I deficiency, nuclear type 5, OMIM:618226</t>
  </si>
  <si>
    <t>NDUFS2</t>
  </si>
  <si>
    <t>NDUFS3</t>
  </si>
  <si>
    <t>NDUFS4</t>
  </si>
  <si>
    <t>NDUFS6</t>
  </si>
  <si>
    <t>Mitochondrial complex I deficiency, nuclear type 9, 618232</t>
  </si>
  <si>
    <t>NDUFS7</t>
  </si>
  <si>
    <t>NDUFS8</t>
  </si>
  <si>
    <t>NDUFV1</t>
  </si>
  <si>
    <t>NDUFV2</t>
  </si>
  <si>
    <t>Mitochondrial complex I deficiency, nuclear type 7, 618229</t>
  </si>
  <si>
    <t>NEXN</t>
  </si>
  <si>
    <t>DCM (moderate), HCM (limited)</t>
  </si>
  <si>
    <t>NF1</t>
  </si>
  <si>
    <t>Neurofibromatosis, type 1 162200;Noonan syndrome;Neurofibromatosis syndrome 1;Neurofibromatosis-Noonan syndrome 601321;Neurofibromatosis Noonan syndrome;Neurofibromatosis-Noonan Syndrome</t>
  </si>
  <si>
    <t>12707950;16380919;19845691</t>
  </si>
  <si>
    <t>NKX2-5</t>
  </si>
  <si>
    <t>NONO</t>
  </si>
  <si>
    <t>NRAP</t>
  </si>
  <si>
    <t>DCM, MONDO:0005021 Edit</t>
  </si>
  <si>
    <t>30384889;33534821;28611399;https://doi.org/10.1101/2020.10.12.20211474;32870709</t>
  </si>
  <si>
    <t>NRAS</t>
  </si>
  <si>
    <t>Costello syndrome(Limited)</t>
  </si>
  <si>
    <t>NUBPL</t>
  </si>
  <si>
    <t>PCCA</t>
  </si>
  <si>
    <t>DCM;Hypertrophic-hypocontractile cardiomyopathy;Dehydration, hepatomegaly, lethargy, coma, acidosis, high anion gap;Propionicacidemia;Propionic aciduria;Propionicacidemia 606054;Propionic acidemia;Propionic aciduria (Organic acidurias);metabolic encephalopathy with hyperammonaemia, hypotonia, recurrent episodes of ketoacidosis, liver impairment, psychomotor retardation, recurrent infections</t>
  </si>
  <si>
    <t>PCCB</t>
  </si>
  <si>
    <t>as PCCA (metabolic encephalopathy with hyperammonaemia, hypotonia, recurrent episodes of ketoacidosis, liver impairment, psychomotor retardation, recurrent infections);DCM;Hypertrophic-hypocontractile cardiomyopathy;Dehydration, hepatomegaly, lethargy, coma, acidosis, high anion gap;Propionicacidemia;Propionic aciduria;Propionicacidemia 606054;Propionic acidemia;Propionic aciduria (Organic acidurias)</t>
  </si>
  <si>
    <t>PDLIM3</t>
  </si>
  <si>
    <t>HCM (limited), DCM (disputed)</t>
  </si>
  <si>
    <t>PET100</t>
  </si>
  <si>
    <t>PHOX2B</t>
  </si>
  <si>
    <t>Haddad syndrome(Definitive)</t>
  </si>
  <si>
    <t>PKP2</t>
  </si>
  <si>
    <t>ARVC (definitive), BrS (disputed), CPVT (disputed), DCM (disputed)</t>
  </si>
  <si>
    <t>PLD1</t>
  </si>
  <si>
    <t>Cardiac valvular defect, developmental, OMIM:212093;neonatal cardiomyopathy</t>
  </si>
  <si>
    <t>27799408;33645542</t>
  </si>
  <si>
    <t>PLN</t>
  </si>
  <si>
    <t>ICM (definitive), ARVC (moderate)</t>
  </si>
  <si>
    <t>PNPLA2</t>
  </si>
  <si>
    <t>DCM;Neutral lipid storage disease with myopathy NLSDM;Lipid myopathy, muscle weakness Jordans anomaly - neutral lipidcontaining vacuoles in leukocytes</t>
  </si>
  <si>
    <t>PPA2</t>
  </si>
  <si>
    <t>Sudden cardiac failure, alcohol-induced, 617223;Sudden cardiac failure, infantile, 617222</t>
  </si>
  <si>
    <t>PPCS</t>
  </si>
  <si>
    <t>DCM, 2C,  618189</t>
  </si>
  <si>
    <t>PPP1CB</t>
  </si>
  <si>
    <t>Noonan syndrome-like disorder with loose anagen hair(Definitive)</t>
  </si>
  <si>
    <t>PPP1R13L</t>
  </si>
  <si>
    <t>Arrhythmogenic cardiomyopathy with variable ectodermal abnormalities, OMIM:620519</t>
  </si>
  <si>
    <t>15661756;28864777;19016676;28069640;25691752</t>
  </si>
  <si>
    <t>PRDM16</t>
  </si>
  <si>
    <t>DCM(definitive)</t>
  </si>
  <si>
    <t>PRKAG2</t>
  </si>
  <si>
    <t>HCM (definitive)</t>
  </si>
  <si>
    <t>PTPN11</t>
  </si>
  <si>
    <t>RAF1</t>
  </si>
  <si>
    <t>Costello syndrome(Disputed)</t>
  </si>
  <si>
    <t>RASA2</t>
  </si>
  <si>
    <t>RBM20</t>
  </si>
  <si>
    <t>DCM (definitive)</t>
  </si>
  <si>
    <t>RHBDF1</t>
  </si>
  <si>
    <t>RIT1</t>
  </si>
  <si>
    <t>RNF220</t>
  </si>
  <si>
    <t>DCM,MONDO:0005021</t>
  </si>
  <si>
    <t>33964137;10881263</t>
  </si>
  <si>
    <t>RPL3L</t>
  </si>
  <si>
    <t>Neonatal DCM;DCM, MONDO:0005021</t>
  </si>
  <si>
    <t>32514796;32870709</t>
  </si>
  <si>
    <t>RPS6KB1</t>
  </si>
  <si>
    <t>RRAGC</t>
  </si>
  <si>
    <t>DCM, hepatopathy and brain abnormalities</t>
  </si>
  <si>
    <t>27234373;37057673</t>
  </si>
  <si>
    <t>RRAGD</t>
  </si>
  <si>
    <t>hypomagnesaemia;cardiomyopathy;tubular renal disease-cardiomyopathy syndrome, MONDO:0019130</t>
  </si>
  <si>
    <t>RYR2</t>
  </si>
  <si>
    <t>CPVT (definitive), HCM (limited), ARVC (refuted)</t>
  </si>
  <si>
    <t>SCN1B</t>
  </si>
  <si>
    <t>SCN5A</t>
  </si>
  <si>
    <t>BrS (definitive), DCM (definitive), LQTS (definitive), ARVC (limited), CPVT (disputed), SQTS (disputed)</t>
  </si>
  <si>
    <t>SCO1</t>
  </si>
  <si>
    <t>Mitochondrial complex IV deficiency, nuclear type 4, OMIM:619048</t>
  </si>
  <si>
    <t>SCO2</t>
  </si>
  <si>
    <t>SDHA</t>
  </si>
  <si>
    <t>Paragangliomas 5, 614165;DCM, 1GG, 613642;Mitochondrial Respiratory Chain Complex II Deficiency;Leigh syndrome, 256000;Complex II (Mitochondrial respiratory chain disorders (caused by nuclear variants only), OXPHOS structural subunits);Mitochondrial respiratory chain complex II deficiency, 252011;Isolated complex II deficiency;DCM, 1GG</t>
  </si>
  <si>
    <t>SDHAF1</t>
  </si>
  <si>
    <t>SDHD</t>
  </si>
  <si>
    <t>Mitochondrial respiratory chain complex II deficiency, 252011</t>
  </si>
  <si>
    <t>26008905;24367056</t>
  </si>
  <si>
    <t>SGCD</t>
  </si>
  <si>
    <t>SGSH</t>
  </si>
  <si>
    <t>Mucopolysaccharidosis, Type III;MUCOPOLYSACCHARIDOSIS TYPE 3A;MPS IIIA, Sanfilippo A disease (Mucopolysaccharidoses);Mucopolysaccharidosis Type III;Mucopolysaccharidosis Type IIIA</t>
  </si>
  <si>
    <t>SHMT2</t>
  </si>
  <si>
    <t>Neurodevelopmental disorder with cardiomyopathy, spasticity, and brain abnormalities, OMIM:619121</t>
  </si>
  <si>
    <t>SHOC2</t>
  </si>
  <si>
    <t>Noonan syndrome-like disorder with loose anagen hair</t>
  </si>
  <si>
    <t>SLC22A5</t>
  </si>
  <si>
    <t>SQTS-AR (disputed)</t>
  </si>
  <si>
    <t>SLC25A20</t>
  </si>
  <si>
    <t>Arrhythmia, liver disease, hyperammonaemia, hypoketotic hypoglycaemia;Carnitine-acylcarnitine translocase deficiency 212138;Carnitine acylcarnitines translocase deficiency CAT;HCM, DCM;Carnitine acylcarnitine translocase deficiency (Disorders of carnitine transport and the carnitine cycle)</t>
  </si>
  <si>
    <t>SLC25A4</t>
  </si>
  <si>
    <t>MITO-AR (definitive)</t>
  </si>
  <si>
    <t>SLC30A5</t>
  </si>
  <si>
    <t>Perinatal lethal cardiomyopathy;cardiomyopathy, MONDO:0004994</t>
  </si>
  <si>
    <t>33547425;12095919</t>
  </si>
  <si>
    <t>SLC4A3</t>
  </si>
  <si>
    <t>SQTS (moderate)</t>
  </si>
  <si>
    <t>SLC6A6</t>
  </si>
  <si>
    <t>hypotaurinemic retinal degeneration and cardiomyopathy</t>
  </si>
  <si>
    <t>SOS1</t>
  </si>
  <si>
    <t>SOS2</t>
  </si>
  <si>
    <t>SPEG</t>
  </si>
  <si>
    <t>DCM, MONDO:0005021;Centronuclear myopathy 5, OMIM:615959</t>
  </si>
  <si>
    <t>32925938;33794647;33926407</t>
  </si>
  <si>
    <t>SPRED2</t>
  </si>
  <si>
    <t>developmental delay;intellectual disability;cardiac defects;short stature;skeletal anomalies;a typical facial gestalt</t>
  </si>
  <si>
    <t>SURF1</t>
  </si>
  <si>
    <t>TAB2</t>
  </si>
  <si>
    <t>Congenital heart defects, nonsyndromic, 2, OMIM:614980</t>
  </si>
  <si>
    <t>28464518;29700987;32183715;34456334;34990405;34741306;36000780;37153890</t>
  </si>
  <si>
    <t>TAZ</t>
  </si>
  <si>
    <t>Disorders of mitochondrial lipid metabolism;DCM, X-Linked;Neutropenia, muscle weakness, growth retardation;Non-compaction cardiomyopathy;Barth syndrome, 302060;Left Ventricular Noncompaction Cardiomyopathy;HCM, mixed;Disorders of mitochondrial membrane lipids (Mitochondrial respiratory chain disorders (caused by nuclear variants only));Barth syndrome;Methylglutaconic aciduria type II, Barth syndrome (Organic acidurias)</t>
  </si>
  <si>
    <t>TBX20</t>
  </si>
  <si>
    <t>TBX5</t>
  </si>
  <si>
    <t>Holt-Oram syndrome(Definitive)</t>
  </si>
  <si>
    <t>TCAP</t>
  </si>
  <si>
    <t>TECRL</t>
  </si>
  <si>
    <t>CPVT-AR (definitive)</t>
  </si>
  <si>
    <t>TMEM126B</t>
  </si>
  <si>
    <t>Mitochondrial complex I deficiency, nuclear type 29, 618250</t>
  </si>
  <si>
    <t>27374773;27374774</t>
  </si>
  <si>
    <t>TMEM43</t>
  </si>
  <si>
    <t>TMEM70</t>
  </si>
  <si>
    <t>Mitochondrial complex V (ATP synthase) deficiency, nuclear type 2, 614052</t>
  </si>
  <si>
    <t>TNNC1</t>
  </si>
  <si>
    <t>DCM (definitive), HCM (moderate), ARVC (no association)</t>
  </si>
  <si>
    <t>TNNI3</t>
  </si>
  <si>
    <t>HCM (definitive), HCM (moderate), ARVC (no association)</t>
  </si>
  <si>
    <t>TNNI3K</t>
  </si>
  <si>
    <t>TNNT2</t>
  </si>
  <si>
    <t>DCM (definitive), HCM (definitive), ARVC (no association)</t>
  </si>
  <si>
    <t>TOR1AIP1</t>
  </si>
  <si>
    <t>Muscular dystrophy, autosomal recessive, with rigid spine and distal joint contractures, OMIM:617072;Autosomal recessive limb-girdle muscular dystrophy type 2Y, MONDO:0014900</t>
  </si>
  <si>
    <t>24856141;27342937;32055997;25425325</t>
  </si>
  <si>
    <t>TPM1</t>
  </si>
  <si>
    <t>HCM (definitive), DCM (moderate), ARVC (no association)</t>
  </si>
  <si>
    <t>TRDN</t>
  </si>
  <si>
    <t>CPVT-AR (definitive), LQTS-AR (strong)</t>
  </si>
  <si>
    <t>TRIM63</t>
  </si>
  <si>
    <t>HCM (disputed)</t>
  </si>
  <si>
    <t>TRPM4</t>
  </si>
  <si>
    <t>TSFM</t>
  </si>
  <si>
    <t>TSPYL1</t>
  </si>
  <si>
    <t>Sudden infant death with dysgenesis of the testes syndrome OMIM:608800;sudden infant death-dysgenesis of the testes syndrome MONDO:0012124</t>
  </si>
  <si>
    <t>32885560;33075815;15273283;25449952;16418600;19463995;22137496</t>
  </si>
  <si>
    <t>TTN</t>
  </si>
  <si>
    <t>DCM (definitive), ARVC (limited), HCM (limited)</t>
  </si>
  <si>
    <t>TTR</t>
  </si>
  <si>
    <t>TTR Amyloidosis (definitive)</t>
  </si>
  <si>
    <t>TULP3</t>
  </si>
  <si>
    <t>Hepatorenocardiac degenerative fibrosis, OMIM:619902</t>
  </si>
  <si>
    <t>35397207;36460032</t>
  </si>
  <si>
    <t>UQCC2</t>
  </si>
  <si>
    <t>Mitochondrial complex III deficiency, nuclear type 7, OMIM:615824</t>
  </si>
  <si>
    <t>28804536;24385928</t>
  </si>
  <si>
    <t>VCL</t>
  </si>
  <si>
    <t>Supplementary Table S2: Genes Included in the PanelApp Virtual Panel (n = 222)</t>
    <phoneticPr fontId="2" type="noConversion"/>
  </si>
  <si>
    <t>panel_color *</t>
    <phoneticPr fontId="2" type="noConversion"/>
  </si>
  <si>
    <t>ClinGen classification
by cardiovascular expert panels **</t>
    <phoneticPr fontId="2" type="noConversion"/>
  </si>
  <si>
    <t>Phenotypes by other panels ***</t>
    <phoneticPr fontId="2" type="noConversion"/>
  </si>
  <si>
    <t>Cardiac involvement (References or PMID) ***</t>
    <phoneticPr fontId="2" type="noConversion"/>
  </si>
  <si>
    <t>* Panels from PanelApp consensus. SCD, Include Sudden unexplained death or survivors of a cardiac event (Version 19.86) and Sudden death in young people (Version 1.15); SCM, Paediatric or syndromic cardiomyopathy (Version 4.10) – including childhood onset . Green, diagnostic grade gene actionability; Amber, borderline clinical actionability.</t>
    <phoneticPr fontId="2" type="noConversion"/>
  </si>
  <si>
    <t>** Based on a query of the Clinical Genome Resource (ClinGen; https://clinicalgenome.org/) on August 20th, 2024. All curation results performed by a cardiovascular disease expert panel (ARVC, BrS, CPVT, DCM, HCM, LQTS, SQTS) , and some syndromes which include heart related diseases, are reported, as "disease (classification)". All literature on 'ClinGen classification by cardiovascular expert panels' is not listed here.</t>
    <phoneticPr fontId="2" type="noConversion"/>
  </si>
  <si>
    <t>*** Based on a qurey of the Online Mendelian Inheritance in Man (https://omim.org/) on  August 30th, 2024. In addition to cardiomyopathy and arrhythmias (ARVC, BrS, CPVT, DCM, HCM, LQTS), it also includes syndromes associated with heart-related conditions such as mitral valve prolapse, as well as other diseases that may affect the heart. This list of genes is labeled as 'custom'. Related literature were listed in the reference format, or in the form of PMID , OMIM ID.</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</si>
</sst>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3"/>
      <charset val="134"/>
      <scheme val="minor"/>
    </font>
    <font>
      <b/>
      <sz val="11"/>
      <color theme="1"/>
      <name val="Times New Roman"/>
      <family val="1"/>
    </font>
    <font>
      <sz val="9"/>
      <name val="等线"/>
      <family val="3"/>
      <charset val="134"/>
      <scheme val="minor"/>
    </font>
    <font>
      <sz val="11"/>
      <color theme="1"/>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3" fillId="0" borderId="0" xfId="0" applyFont="1">
      <alignment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center" vertical="center" wrapText="1"/>
    </xf>
    <xf numFmtId="0" fontId="1" fillId="0" borderId="1" xfId="0" applyFont="1" applyBorder="1">
      <alignment vertical="center"/>
    </xf>
    <xf numFmtId="0" fontId="1" fillId="0" borderId="1" xfId="0" applyFont="1" applyBorder="1" applyAlignment="1">
      <alignment vertical="center" wrapText="1"/>
    </xf>
    <xf numFmtId="0" fontId="3" fillId="0" borderId="1" xfId="0" applyFont="1" applyBorder="1">
      <alignment vertical="center"/>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3" fillId="0" borderId="0" xfId="0" applyFont="1" applyAlignment="1">
      <alignment vertical="center" wrapText="1"/>
    </xf>
    <xf numFmtId="0" fontId="3" fillId="0" borderId="1" xfId="0" applyFont="1" applyBorder="1" applyAlignment="1">
      <alignment horizontal="left" vertical="center"/>
    </xf>
    <xf numFmtId="0" fontId="3" fillId="0" borderId="0" xfId="0" applyFont="1" applyAlignment="1">
      <alignment horizontal="left" vertical="center"/>
    </xf>
    <xf numFmtId="0" fontId="1" fillId="0" borderId="1" xfId="0"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zotero/zoterodb/storage/X7MXDZHL/CASPER%20WES228%20supplement%20tables%20-%20R1.xlsx" TargetMode="External"/><Relationship Id="rId2" Type="http://schemas.openxmlformats.org/officeDocument/2006/relationships/externalLinkPath" Target="file:///D:\zotero\zoterodb\storage\X7MXDZHL\CASPER%20WES228%20supplement%20tables%20-%20R1.xlsx" TargetMode="External"/><Relationship Id="rId1" Type="http://schemas.openxmlformats.org/officeDocument/2006/relationships/externalLinkPath" Target="/zotero/zoterodb/storage/X7MXDZHL/CASPER%20WES228%20supplement%20tables%20-%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upp. Table 1"/>
      <sheetName val="Supp. Table 2"/>
      <sheetName val="Supp. Table 3"/>
      <sheetName val="Supp. Table 4"/>
      <sheetName val="Supp. Table 5"/>
      <sheetName val="Supp. Table 6"/>
      <sheetName val="Supp. Table 7"/>
      <sheetName val="Supp. Table 8"/>
    </sheetNames>
    <sheetDataSet>
      <sheetData sheetId="0"/>
      <sheetData sheetId="1"/>
      <sheetData sheetId="2">
        <row r="4">
          <cell r="A4" t="str">
            <v>Gene Symbol</v>
          </cell>
          <cell r="B4" t="str">
            <v>Chromosome</v>
          </cell>
          <cell r="C4" t="str">
            <v>Mode of inheritance</v>
          </cell>
          <cell r="D4" t="str">
            <v>Panel*</v>
          </cell>
          <cell r="E4" t="str">
            <v>Color*</v>
          </cell>
        </row>
        <row r="5">
          <cell r="A5" t="str">
            <v>AARS2</v>
          </cell>
          <cell r="B5">
            <v>6</v>
          </cell>
          <cell r="C5" t="str">
            <v>AR</v>
          </cell>
          <cell r="D5" t="str">
            <v>CM</v>
          </cell>
          <cell r="E5" t="str">
            <v>Green</v>
          </cell>
        </row>
        <row r="6">
          <cell r="A6" t="str">
            <v>ABCC9</v>
          </cell>
          <cell r="B6">
            <v>12</v>
          </cell>
          <cell r="C6" t="str">
            <v>AD</v>
          </cell>
          <cell r="D6" t="str">
            <v>CM</v>
          </cell>
          <cell r="E6" t="str">
            <v>Green</v>
          </cell>
        </row>
        <row r="7">
          <cell r="A7" t="str">
            <v>ACAD9</v>
          </cell>
          <cell r="B7">
            <v>3</v>
          </cell>
          <cell r="C7" t="str">
            <v>AR</v>
          </cell>
          <cell r="D7" t="str">
            <v>CM</v>
          </cell>
          <cell r="E7" t="str">
            <v>Green</v>
          </cell>
        </row>
        <row r="8">
          <cell r="A8" t="str">
            <v>ACADVL</v>
          </cell>
          <cell r="B8">
            <v>17</v>
          </cell>
          <cell r="C8" t="str">
            <v>AR</v>
          </cell>
          <cell r="D8" t="str">
            <v>CM</v>
          </cell>
          <cell r="E8" t="str">
            <v>Green</v>
          </cell>
        </row>
        <row r="9">
          <cell r="A9" t="str">
            <v>ACTA1</v>
          </cell>
          <cell r="B9">
            <v>1</v>
          </cell>
          <cell r="C9" t="str">
            <v>AD</v>
          </cell>
          <cell r="D9" t="str">
            <v>CM</v>
          </cell>
          <cell r="E9" t="str">
            <v>Green</v>
          </cell>
        </row>
        <row r="10">
          <cell r="A10" t="str">
            <v>ACTC1</v>
          </cell>
          <cell r="B10">
            <v>15</v>
          </cell>
          <cell r="C10" t="str">
            <v>AD</v>
          </cell>
          <cell r="D10" t="str">
            <v>CM/SCD</v>
          </cell>
          <cell r="E10" t="str">
            <v>Green/Green</v>
          </cell>
        </row>
        <row r="11">
          <cell r="A11" t="str">
            <v>ACTN2</v>
          </cell>
          <cell r="B11">
            <v>1</v>
          </cell>
          <cell r="C11" t="str">
            <v>AD</v>
          </cell>
          <cell r="D11" t="str">
            <v>CM/SCD</v>
          </cell>
          <cell r="E11" t="str">
            <v>Green/Green</v>
          </cell>
        </row>
        <row r="12">
          <cell r="A12" t="str">
            <v>AGK</v>
          </cell>
          <cell r="B12">
            <v>7</v>
          </cell>
          <cell r="C12" t="str">
            <v>AR</v>
          </cell>
          <cell r="D12" t="str">
            <v>CM</v>
          </cell>
          <cell r="E12" t="str">
            <v>Green</v>
          </cell>
        </row>
        <row r="13">
          <cell r="A13" t="str">
            <v>AGL</v>
          </cell>
          <cell r="B13">
            <v>1</v>
          </cell>
          <cell r="C13" t="str">
            <v>AR</v>
          </cell>
          <cell r="D13" t="str">
            <v>CM</v>
          </cell>
          <cell r="E13" t="str">
            <v>Green</v>
          </cell>
        </row>
        <row r="14">
          <cell r="A14" t="str">
            <v>ALMS1</v>
          </cell>
          <cell r="B14">
            <v>2</v>
          </cell>
          <cell r="C14" t="str">
            <v>AR</v>
          </cell>
          <cell r="D14" t="str">
            <v>CM</v>
          </cell>
          <cell r="E14" t="str">
            <v>Green</v>
          </cell>
        </row>
        <row r="15">
          <cell r="A15" t="str">
            <v>ALPK3</v>
          </cell>
          <cell r="B15">
            <v>15</v>
          </cell>
          <cell r="C15" t="str">
            <v>AR</v>
          </cell>
          <cell r="D15" t="str">
            <v>CM</v>
          </cell>
          <cell r="E15" t="str">
            <v>Green</v>
          </cell>
        </row>
        <row r="16">
          <cell r="A16" t="str">
            <v>ANK2</v>
          </cell>
          <cell r="B16">
            <v>4</v>
          </cell>
          <cell r="C16" t="str">
            <v>AD</v>
          </cell>
          <cell r="D16" t="str">
            <v>CM/SCD</v>
          </cell>
          <cell r="E16" t="str">
            <v>Amber/Amber</v>
          </cell>
        </row>
        <row r="17">
          <cell r="A17" t="str">
            <v>ANKRD1</v>
          </cell>
          <cell r="B17">
            <v>10</v>
          </cell>
          <cell r="C17" t="str">
            <v>AD</v>
          </cell>
          <cell r="D17" t="str">
            <v>SCD</v>
          </cell>
          <cell r="E17" t="str">
            <v>Amber</v>
          </cell>
        </row>
        <row r="18">
          <cell r="A18" t="str">
            <v>ARSB</v>
          </cell>
          <cell r="B18">
            <v>5</v>
          </cell>
          <cell r="C18" t="str">
            <v>AR</v>
          </cell>
          <cell r="D18" t="str">
            <v>CM</v>
          </cell>
          <cell r="E18" t="str">
            <v>Green</v>
          </cell>
        </row>
        <row r="19">
          <cell r="A19" t="str">
            <v>ATP5D (ATP5F1D)</v>
          </cell>
          <cell r="B19">
            <v>19</v>
          </cell>
          <cell r="C19" t="str">
            <v>AR</v>
          </cell>
          <cell r="D19" t="str">
            <v>CM</v>
          </cell>
          <cell r="E19" t="str">
            <v>Green</v>
          </cell>
        </row>
        <row r="20">
          <cell r="A20" t="str">
            <v>ATPAF2</v>
          </cell>
          <cell r="B20">
            <v>3</v>
          </cell>
          <cell r="C20" t="str">
            <v>AR</v>
          </cell>
          <cell r="D20" t="str">
            <v>CM</v>
          </cell>
          <cell r="E20" t="str">
            <v>Green</v>
          </cell>
        </row>
        <row r="21">
          <cell r="A21" t="str">
            <v>BAG3</v>
          </cell>
          <cell r="B21">
            <v>10</v>
          </cell>
          <cell r="C21" t="str">
            <v>AD</v>
          </cell>
          <cell r="D21" t="str">
            <v>CM/SCD</v>
          </cell>
          <cell r="E21" t="str">
            <v>Green/Green</v>
          </cell>
        </row>
        <row r="22">
          <cell r="A22" t="str">
            <v>BRAF</v>
          </cell>
          <cell r="B22">
            <v>7</v>
          </cell>
          <cell r="C22" t="str">
            <v>AD</v>
          </cell>
          <cell r="D22" t="str">
            <v>CM</v>
          </cell>
          <cell r="E22" t="str">
            <v>Green</v>
          </cell>
        </row>
        <row r="23">
          <cell r="A23" t="str">
            <v>CACNA1C</v>
          </cell>
          <cell r="B23">
            <v>12</v>
          </cell>
          <cell r="C23" t="str">
            <v>AD</v>
          </cell>
          <cell r="D23" t="str">
            <v>CM/SCD</v>
          </cell>
          <cell r="E23" t="str">
            <v>Green/Green</v>
          </cell>
        </row>
        <row r="24">
          <cell r="A24" t="str">
            <v>CACNA2D1</v>
          </cell>
          <cell r="B24">
            <v>7</v>
          </cell>
          <cell r="C24" t="str">
            <v>AD</v>
          </cell>
          <cell r="D24" t="str">
            <v>SCD</v>
          </cell>
          <cell r="E24" t="str">
            <v>Amber</v>
          </cell>
        </row>
        <row r="25">
          <cell r="A25" t="str">
            <v>CACNB2</v>
          </cell>
          <cell r="B25">
            <v>10</v>
          </cell>
          <cell r="C25" t="str">
            <v>AD</v>
          </cell>
          <cell r="D25" t="str">
            <v>SCD</v>
          </cell>
          <cell r="E25" t="str">
            <v>Amber</v>
          </cell>
        </row>
        <row r="26">
          <cell r="A26" t="str">
            <v>CALM1</v>
          </cell>
          <cell r="B26">
            <v>14</v>
          </cell>
          <cell r="C26" t="str">
            <v>AD</v>
          </cell>
          <cell r="D26" t="str">
            <v>SCD</v>
          </cell>
          <cell r="E26" t="str">
            <v>Green</v>
          </cell>
        </row>
        <row r="27">
          <cell r="A27" t="str">
            <v>CALM2</v>
          </cell>
          <cell r="B27">
            <v>2</v>
          </cell>
          <cell r="C27" t="str">
            <v>AD</v>
          </cell>
          <cell r="D27" t="str">
            <v>SCD</v>
          </cell>
          <cell r="E27" t="str">
            <v>Green</v>
          </cell>
        </row>
        <row r="28">
          <cell r="A28" t="str">
            <v>CALM3</v>
          </cell>
          <cell r="B28">
            <v>19</v>
          </cell>
          <cell r="C28" t="str">
            <v>AD</v>
          </cell>
          <cell r="D28" t="str">
            <v>SCD</v>
          </cell>
          <cell r="E28" t="str">
            <v>Green</v>
          </cell>
        </row>
        <row r="29">
          <cell r="A29" t="str">
            <v>CASQ2</v>
          </cell>
          <cell r="B29">
            <v>1</v>
          </cell>
          <cell r="C29" t="str">
            <v>AR</v>
          </cell>
          <cell r="D29" t="str">
            <v>SCD</v>
          </cell>
          <cell r="E29" t="str">
            <v>Green</v>
          </cell>
        </row>
        <row r="30">
          <cell r="A30" t="str">
            <v>CBL</v>
          </cell>
          <cell r="B30">
            <v>11</v>
          </cell>
          <cell r="C30" t="str">
            <v>AD</v>
          </cell>
          <cell r="D30" t="str">
            <v>CM</v>
          </cell>
          <cell r="E30" t="str">
            <v>Green</v>
          </cell>
        </row>
        <row r="31">
          <cell r="A31" t="str">
            <v>CDH2</v>
          </cell>
          <cell r="B31">
            <v>18</v>
          </cell>
          <cell r="C31" t="str">
            <v>AD</v>
          </cell>
          <cell r="D31" t="str">
            <v>CM/SCD</v>
          </cell>
          <cell r="E31" t="str">
            <v>Green/Green</v>
          </cell>
        </row>
        <row r="32">
          <cell r="A32" t="str">
            <v>CLCA2</v>
          </cell>
          <cell r="B32">
            <v>1</v>
          </cell>
          <cell r="C32" t="str">
            <v>AD</v>
          </cell>
          <cell r="D32" t="str">
            <v>SCD</v>
          </cell>
          <cell r="E32" t="str">
            <v>Amber</v>
          </cell>
        </row>
        <row r="33">
          <cell r="A33" t="str">
            <v>COA5</v>
          </cell>
          <cell r="B33">
            <v>2</v>
          </cell>
          <cell r="C33" t="str">
            <v>AR</v>
          </cell>
          <cell r="D33" t="str">
            <v>CM</v>
          </cell>
          <cell r="E33" t="str">
            <v>Green</v>
          </cell>
        </row>
        <row r="34">
          <cell r="A34" t="str">
            <v>COA6</v>
          </cell>
          <cell r="B34">
            <v>1</v>
          </cell>
          <cell r="C34" t="str">
            <v>AR</v>
          </cell>
          <cell r="D34" t="str">
            <v>CM</v>
          </cell>
          <cell r="E34" t="str">
            <v>Green</v>
          </cell>
        </row>
        <row r="35">
          <cell r="A35" t="str">
            <v>COX10</v>
          </cell>
          <cell r="B35">
            <v>17</v>
          </cell>
          <cell r="C35" t="str">
            <v>AR</v>
          </cell>
          <cell r="D35" t="str">
            <v>CM</v>
          </cell>
          <cell r="E35" t="str">
            <v>Green</v>
          </cell>
        </row>
        <row r="36">
          <cell r="A36" t="str">
            <v>COX14</v>
          </cell>
          <cell r="B36">
            <v>12</v>
          </cell>
          <cell r="C36" t="str">
            <v>AR</v>
          </cell>
          <cell r="D36" t="str">
            <v>CM</v>
          </cell>
          <cell r="E36" t="str">
            <v>Green</v>
          </cell>
        </row>
        <row r="37">
          <cell r="A37" t="str">
            <v>COX15</v>
          </cell>
          <cell r="B37">
            <v>10</v>
          </cell>
          <cell r="C37" t="str">
            <v>AR</v>
          </cell>
          <cell r="D37" t="str">
            <v>CM</v>
          </cell>
          <cell r="E37" t="str">
            <v>Green</v>
          </cell>
        </row>
        <row r="38">
          <cell r="A38" t="str">
            <v>COX20</v>
          </cell>
          <cell r="B38">
            <v>1</v>
          </cell>
          <cell r="C38" t="str">
            <v>AR</v>
          </cell>
          <cell r="D38" t="str">
            <v>CM</v>
          </cell>
          <cell r="E38" t="str">
            <v>Green</v>
          </cell>
        </row>
        <row r="39">
          <cell r="A39" t="str">
            <v>COX6B1</v>
          </cell>
          <cell r="B39">
            <v>19</v>
          </cell>
          <cell r="C39" t="str">
            <v>AR</v>
          </cell>
          <cell r="D39" t="str">
            <v>CM</v>
          </cell>
          <cell r="E39" t="str">
            <v>Green</v>
          </cell>
        </row>
        <row r="40">
          <cell r="A40" t="str">
            <v>COX7B</v>
          </cell>
          <cell r="B40" t="str">
            <v>X</v>
          </cell>
          <cell r="C40" t="str">
            <v>XL</v>
          </cell>
          <cell r="D40" t="str">
            <v>CM</v>
          </cell>
          <cell r="E40" t="str">
            <v>Amber</v>
          </cell>
        </row>
        <row r="41">
          <cell r="A41" t="str">
            <v>CPT2</v>
          </cell>
          <cell r="B41">
            <v>1</v>
          </cell>
          <cell r="C41" t="str">
            <v>AD/AR</v>
          </cell>
          <cell r="D41" t="str">
            <v>CM</v>
          </cell>
          <cell r="E41" t="str">
            <v>Green</v>
          </cell>
        </row>
        <row r="42">
          <cell r="A42" t="str">
            <v>CRYAB</v>
          </cell>
          <cell r="B42">
            <v>11</v>
          </cell>
          <cell r="C42" t="str">
            <v>AD</v>
          </cell>
          <cell r="D42" t="str">
            <v>CM/SCD</v>
          </cell>
          <cell r="E42" t="str">
            <v>Amber/Amber</v>
          </cell>
        </row>
        <row r="43">
          <cell r="A43" t="str">
            <v>CSRP3</v>
          </cell>
          <cell r="B43">
            <v>11</v>
          </cell>
          <cell r="C43" t="str">
            <v>AD</v>
          </cell>
          <cell r="D43" t="str">
            <v>CM/SCD</v>
          </cell>
          <cell r="E43" t="str">
            <v>Green/Green</v>
          </cell>
        </row>
        <row r="44">
          <cell r="A44" t="str">
            <v>DES</v>
          </cell>
          <cell r="B44">
            <v>2</v>
          </cell>
          <cell r="C44" t="str">
            <v>AD/AR</v>
          </cell>
          <cell r="D44" t="str">
            <v>CM/SCD</v>
          </cell>
          <cell r="E44" t="str">
            <v>Green/Green</v>
          </cell>
        </row>
        <row r="45">
          <cell r="A45" t="str">
            <v>DMD</v>
          </cell>
          <cell r="B45" t="str">
            <v>X</v>
          </cell>
          <cell r="C45" t="str">
            <v>XL</v>
          </cell>
          <cell r="D45" t="str">
            <v>CM/SCD</v>
          </cell>
          <cell r="E45" t="str">
            <v>Green/Green</v>
          </cell>
        </row>
        <row r="46">
          <cell r="A46" t="str">
            <v>DNAJC19</v>
          </cell>
          <cell r="B46">
            <v>3</v>
          </cell>
          <cell r="C46" t="str">
            <v>AR</v>
          </cell>
          <cell r="D46" t="str">
            <v>CM</v>
          </cell>
          <cell r="E46" t="str">
            <v>Green</v>
          </cell>
        </row>
        <row r="47">
          <cell r="A47" t="str">
            <v>DOLK</v>
          </cell>
          <cell r="B47">
            <v>9</v>
          </cell>
          <cell r="C47" t="str">
            <v>AR</v>
          </cell>
          <cell r="D47" t="str">
            <v>CM/SCD</v>
          </cell>
          <cell r="E47" t="str">
            <v>Green/Green</v>
          </cell>
        </row>
        <row r="48">
          <cell r="A48" t="str">
            <v>DSC2</v>
          </cell>
          <cell r="B48">
            <v>18</v>
          </cell>
          <cell r="C48" t="str">
            <v>AD/AR</v>
          </cell>
          <cell r="D48" t="str">
            <v>CM/SCD</v>
          </cell>
          <cell r="E48" t="str">
            <v>Green/Green</v>
          </cell>
        </row>
        <row r="49">
          <cell r="A49" t="str">
            <v>DSG2</v>
          </cell>
          <cell r="B49">
            <v>18</v>
          </cell>
          <cell r="C49" t="str">
            <v>AD</v>
          </cell>
          <cell r="D49" t="str">
            <v>CM/SCD</v>
          </cell>
          <cell r="E49" t="str">
            <v>Green/Green</v>
          </cell>
        </row>
        <row r="50">
          <cell r="A50" t="str">
            <v>DSP</v>
          </cell>
          <cell r="B50">
            <v>6</v>
          </cell>
          <cell r="C50" t="str">
            <v>AD/AR</v>
          </cell>
          <cell r="D50" t="str">
            <v>CM/SCD</v>
          </cell>
          <cell r="E50" t="str">
            <v>Green/Green</v>
          </cell>
        </row>
        <row r="51">
          <cell r="A51" t="str">
            <v>EMD</v>
          </cell>
          <cell r="B51" t="str">
            <v>X</v>
          </cell>
          <cell r="C51" t="str">
            <v>XL</v>
          </cell>
          <cell r="D51" t="str">
            <v>CM/SCD</v>
          </cell>
          <cell r="E51" t="str">
            <v>Green/Green</v>
          </cell>
        </row>
        <row r="52">
          <cell r="A52" t="str">
            <v>EPG5</v>
          </cell>
          <cell r="B52">
            <v>18</v>
          </cell>
          <cell r="C52" t="str">
            <v>AR</v>
          </cell>
          <cell r="D52" t="str">
            <v>CM</v>
          </cell>
          <cell r="E52" t="str">
            <v>Green</v>
          </cell>
        </row>
        <row r="53">
          <cell r="A53" t="str">
            <v>EYA4</v>
          </cell>
          <cell r="B53">
            <v>6</v>
          </cell>
          <cell r="C53" t="str">
            <v>AD</v>
          </cell>
          <cell r="D53" t="str">
            <v>CM</v>
          </cell>
          <cell r="E53" t="str">
            <v>Amber</v>
          </cell>
        </row>
        <row r="54">
          <cell r="A54" t="str">
            <v>FAH</v>
          </cell>
          <cell r="B54">
            <v>15</v>
          </cell>
          <cell r="C54" t="str">
            <v>AR</v>
          </cell>
          <cell r="D54" t="str">
            <v>CM</v>
          </cell>
          <cell r="E54" t="str">
            <v>Green</v>
          </cell>
        </row>
        <row r="55">
          <cell r="A55" t="str">
            <v>FASTKD2</v>
          </cell>
          <cell r="B55">
            <v>2</v>
          </cell>
          <cell r="C55" t="str">
            <v>AR</v>
          </cell>
          <cell r="D55" t="str">
            <v>CM</v>
          </cell>
          <cell r="E55" t="str">
            <v>Amber</v>
          </cell>
        </row>
        <row r="56">
          <cell r="A56" t="str">
            <v>FHL1</v>
          </cell>
          <cell r="B56" t="str">
            <v>X</v>
          </cell>
          <cell r="C56" t="str">
            <v>XL</v>
          </cell>
          <cell r="D56" t="str">
            <v>CM/SCD</v>
          </cell>
          <cell r="E56" t="str">
            <v>Green/Green</v>
          </cell>
        </row>
        <row r="57">
          <cell r="A57" t="str">
            <v>FHOD3</v>
          </cell>
          <cell r="B57">
            <v>18</v>
          </cell>
          <cell r="C57" t="str">
            <v>AD</v>
          </cell>
          <cell r="D57" t="str">
            <v>CM/SCD</v>
          </cell>
          <cell r="E57" t="str">
            <v>Green/Green</v>
          </cell>
        </row>
        <row r="58">
          <cell r="A58" t="str">
            <v>FKRP</v>
          </cell>
          <cell r="B58">
            <v>19</v>
          </cell>
          <cell r="C58" t="str">
            <v>AR</v>
          </cell>
          <cell r="D58" t="str">
            <v>CM/SCD</v>
          </cell>
          <cell r="E58" t="str">
            <v>Amber/Amber</v>
          </cell>
        </row>
        <row r="59">
          <cell r="A59" t="str">
            <v>FKTN</v>
          </cell>
          <cell r="B59">
            <v>9</v>
          </cell>
          <cell r="C59" t="str">
            <v>AR</v>
          </cell>
          <cell r="D59" t="str">
            <v>CM/SCD</v>
          </cell>
          <cell r="E59" t="str">
            <v>Green/Amber</v>
          </cell>
        </row>
        <row r="60">
          <cell r="A60" t="str">
            <v>FLNC</v>
          </cell>
          <cell r="B60">
            <v>7</v>
          </cell>
          <cell r="C60" t="str">
            <v>AD</v>
          </cell>
          <cell r="D60" t="str">
            <v>CM/SCD</v>
          </cell>
          <cell r="E60" t="str">
            <v>Green/Green</v>
          </cell>
        </row>
        <row r="61">
          <cell r="A61" t="str">
            <v>FOXRED1</v>
          </cell>
          <cell r="B61">
            <v>11</v>
          </cell>
          <cell r="C61" t="str">
            <v>AR</v>
          </cell>
          <cell r="D61" t="str">
            <v>CM</v>
          </cell>
          <cell r="E61" t="str">
            <v>Amber</v>
          </cell>
        </row>
        <row r="62">
          <cell r="A62" t="str">
            <v>GAA</v>
          </cell>
          <cell r="B62">
            <v>17</v>
          </cell>
          <cell r="C62" t="str">
            <v>AR</v>
          </cell>
          <cell r="D62" t="str">
            <v>CM</v>
          </cell>
          <cell r="E62" t="str">
            <v>Green</v>
          </cell>
        </row>
        <row r="63">
          <cell r="A63" t="str">
            <v>GATA6</v>
          </cell>
          <cell r="B63">
            <v>18</v>
          </cell>
          <cell r="C63" t="str">
            <v>AD</v>
          </cell>
          <cell r="D63" t="str">
            <v>CM/SCD</v>
          </cell>
          <cell r="E63" t="str">
            <v>Amber/Amber</v>
          </cell>
        </row>
        <row r="64">
          <cell r="A64" t="str">
            <v>GLA</v>
          </cell>
          <cell r="B64" t="str">
            <v>X</v>
          </cell>
          <cell r="C64" t="str">
            <v>XL</v>
          </cell>
          <cell r="D64" t="str">
            <v>CM/SCD</v>
          </cell>
          <cell r="E64" t="str">
            <v>Amber/Green</v>
          </cell>
        </row>
        <row r="65">
          <cell r="A65" t="str">
            <v>GLB1</v>
          </cell>
          <cell r="B65">
            <v>3</v>
          </cell>
          <cell r="C65" t="str">
            <v>AR</v>
          </cell>
          <cell r="D65" t="str">
            <v>CM</v>
          </cell>
          <cell r="E65" t="str">
            <v>Green</v>
          </cell>
        </row>
        <row r="66">
          <cell r="A66" t="str">
            <v>GUSB</v>
          </cell>
          <cell r="B66">
            <v>7</v>
          </cell>
          <cell r="C66" t="str">
            <v>AR</v>
          </cell>
          <cell r="D66" t="str">
            <v>CM</v>
          </cell>
          <cell r="E66" t="str">
            <v>Green</v>
          </cell>
        </row>
        <row r="67">
          <cell r="A67" t="str">
            <v>HADHA</v>
          </cell>
          <cell r="B67">
            <v>2</v>
          </cell>
          <cell r="C67" t="str">
            <v>AR</v>
          </cell>
          <cell r="D67" t="str">
            <v>CM</v>
          </cell>
          <cell r="E67" t="str">
            <v>Green</v>
          </cell>
        </row>
        <row r="68">
          <cell r="A68" t="str">
            <v>HADHB</v>
          </cell>
          <cell r="B68">
            <v>2</v>
          </cell>
          <cell r="C68" t="str">
            <v>AR</v>
          </cell>
          <cell r="D68" t="str">
            <v>CM</v>
          </cell>
          <cell r="E68" t="str">
            <v>Green</v>
          </cell>
        </row>
        <row r="69">
          <cell r="A69" t="str">
            <v>HCN4</v>
          </cell>
          <cell r="B69">
            <v>15</v>
          </cell>
          <cell r="C69" t="str">
            <v>AD</v>
          </cell>
          <cell r="D69" t="str">
            <v>CM/SCD</v>
          </cell>
          <cell r="E69" t="str">
            <v>Green/Green</v>
          </cell>
        </row>
        <row r="70">
          <cell r="A70" t="str">
            <v>HFE</v>
          </cell>
          <cell r="B70">
            <v>6</v>
          </cell>
          <cell r="C70" t="str">
            <v>AR</v>
          </cell>
          <cell r="D70" t="str">
            <v>CM</v>
          </cell>
          <cell r="E70" t="str">
            <v>Amber</v>
          </cell>
        </row>
        <row r="71">
          <cell r="A71" t="str">
            <v>HGSNAT</v>
          </cell>
          <cell r="B71">
            <v>8</v>
          </cell>
          <cell r="C71" t="str">
            <v>AR</v>
          </cell>
          <cell r="D71" t="str">
            <v>CM</v>
          </cell>
          <cell r="E71" t="str">
            <v>Amber</v>
          </cell>
        </row>
        <row r="72">
          <cell r="A72" t="str">
            <v>HRAS</v>
          </cell>
          <cell r="B72">
            <v>11</v>
          </cell>
          <cell r="C72" t="str">
            <v>AD</v>
          </cell>
          <cell r="D72" t="str">
            <v>CM</v>
          </cell>
          <cell r="E72" t="str">
            <v>Green</v>
          </cell>
        </row>
        <row r="73">
          <cell r="A73" t="str">
            <v>IDH2</v>
          </cell>
          <cell r="B73">
            <v>15</v>
          </cell>
          <cell r="C73" t="str">
            <v>AD</v>
          </cell>
          <cell r="D73" t="str">
            <v>CM</v>
          </cell>
          <cell r="E73" t="str">
            <v>Green</v>
          </cell>
        </row>
        <row r="74">
          <cell r="A74" t="str">
            <v>IDS</v>
          </cell>
          <cell r="B74" t="str">
            <v>X</v>
          </cell>
          <cell r="C74" t="str">
            <v>XL</v>
          </cell>
          <cell r="D74" t="str">
            <v>CM</v>
          </cell>
          <cell r="E74" t="str">
            <v>Green</v>
          </cell>
        </row>
        <row r="75">
          <cell r="A75" t="str">
            <v>IDUA</v>
          </cell>
          <cell r="B75">
            <v>4</v>
          </cell>
          <cell r="C75" t="str">
            <v>AR</v>
          </cell>
          <cell r="D75" t="str">
            <v>CM/SCD</v>
          </cell>
          <cell r="E75" t="str">
            <v>Green/Green</v>
          </cell>
        </row>
        <row r="76">
          <cell r="A76" t="str">
            <v>JPH2</v>
          </cell>
          <cell r="B76">
            <v>20</v>
          </cell>
          <cell r="C76" t="str">
            <v>AD</v>
          </cell>
          <cell r="D76" t="str">
            <v>CM/SCD</v>
          </cell>
          <cell r="E76" t="str">
            <v>Green/Green</v>
          </cell>
        </row>
        <row r="77">
          <cell r="A77" t="str">
            <v>JUP</v>
          </cell>
          <cell r="B77">
            <v>17</v>
          </cell>
          <cell r="C77" t="str">
            <v>AD/AR</v>
          </cell>
          <cell r="D77" t="str">
            <v>SCD</v>
          </cell>
          <cell r="E77" t="str">
            <v>Green</v>
          </cell>
        </row>
        <row r="78">
          <cell r="A78" t="str">
            <v>KCNE1</v>
          </cell>
          <cell r="B78">
            <v>21</v>
          </cell>
          <cell r="C78" t="str">
            <v>AD/AR</v>
          </cell>
          <cell r="D78" t="str">
            <v>SCD</v>
          </cell>
          <cell r="E78" t="str">
            <v>Green</v>
          </cell>
        </row>
        <row r="79">
          <cell r="A79" t="str">
            <v>KCNE2</v>
          </cell>
          <cell r="B79">
            <v>21</v>
          </cell>
          <cell r="C79" t="str">
            <v>AD</v>
          </cell>
          <cell r="D79" t="str">
            <v>SCD</v>
          </cell>
          <cell r="E79" t="str">
            <v>Green</v>
          </cell>
        </row>
        <row r="80">
          <cell r="A80" t="str">
            <v>KCNH2</v>
          </cell>
          <cell r="B80">
            <v>7</v>
          </cell>
          <cell r="C80" t="str">
            <v>AD</v>
          </cell>
          <cell r="D80" t="str">
            <v>SCD</v>
          </cell>
          <cell r="E80" t="str">
            <v>Green</v>
          </cell>
        </row>
        <row r="81">
          <cell r="A81" t="str">
            <v>KCNJ2</v>
          </cell>
          <cell r="B81">
            <v>17</v>
          </cell>
          <cell r="C81" t="str">
            <v>AD</v>
          </cell>
          <cell r="D81" t="str">
            <v>SCD</v>
          </cell>
          <cell r="E81" t="str">
            <v>Green</v>
          </cell>
        </row>
        <row r="82">
          <cell r="A82" t="str">
            <v>KCNQ1</v>
          </cell>
          <cell r="B82">
            <v>11</v>
          </cell>
          <cell r="C82" t="str">
            <v>AD/AR</v>
          </cell>
          <cell r="D82" t="str">
            <v>SCD</v>
          </cell>
          <cell r="E82" t="str">
            <v>Green</v>
          </cell>
        </row>
        <row r="83">
          <cell r="A83" t="str">
            <v>KRAS</v>
          </cell>
          <cell r="B83">
            <v>12</v>
          </cell>
          <cell r="C83" t="str">
            <v>AD</v>
          </cell>
          <cell r="D83" t="str">
            <v>CM</v>
          </cell>
          <cell r="E83" t="str">
            <v>Green</v>
          </cell>
        </row>
        <row r="84">
          <cell r="A84" t="str">
            <v>LAMP2</v>
          </cell>
          <cell r="B84" t="str">
            <v>X</v>
          </cell>
          <cell r="C84" t="str">
            <v>XL</v>
          </cell>
          <cell r="D84" t="str">
            <v>CM/SCD</v>
          </cell>
          <cell r="E84" t="str">
            <v>Green/Green</v>
          </cell>
        </row>
        <row r="85">
          <cell r="A85" t="str">
            <v>LDB3</v>
          </cell>
          <cell r="B85">
            <v>10</v>
          </cell>
          <cell r="C85" t="str">
            <v>AD</v>
          </cell>
          <cell r="D85" t="str">
            <v>CM/SCD</v>
          </cell>
          <cell r="E85" t="str">
            <v>Amber/Amber</v>
          </cell>
        </row>
        <row r="86">
          <cell r="A86" t="str">
            <v>LMNA</v>
          </cell>
          <cell r="B86">
            <v>1</v>
          </cell>
          <cell r="C86" t="str">
            <v>AD</v>
          </cell>
          <cell r="D86" t="str">
            <v>CM/SCD</v>
          </cell>
          <cell r="E86" t="str">
            <v>Green/Green</v>
          </cell>
        </row>
        <row r="87">
          <cell r="A87" t="str">
            <v>LRPPRC</v>
          </cell>
          <cell r="B87">
            <v>2</v>
          </cell>
          <cell r="C87" t="str">
            <v>AR</v>
          </cell>
          <cell r="D87" t="str">
            <v>CM</v>
          </cell>
          <cell r="E87" t="str">
            <v>Green</v>
          </cell>
        </row>
        <row r="88">
          <cell r="A88" t="str">
            <v>LZTR1</v>
          </cell>
          <cell r="B88">
            <v>22</v>
          </cell>
          <cell r="C88" t="str">
            <v>AD/AR</v>
          </cell>
          <cell r="D88" t="str">
            <v>CM</v>
          </cell>
          <cell r="E88" t="str">
            <v>Green</v>
          </cell>
        </row>
        <row r="89">
          <cell r="A89" t="str">
            <v>MAP2K1</v>
          </cell>
          <cell r="B89">
            <v>15</v>
          </cell>
          <cell r="C89" t="str">
            <v>AD</v>
          </cell>
          <cell r="D89" t="str">
            <v>CM</v>
          </cell>
          <cell r="E89" t="str">
            <v>Green</v>
          </cell>
        </row>
        <row r="90">
          <cell r="A90" t="str">
            <v>MAP2K2</v>
          </cell>
          <cell r="B90">
            <v>19</v>
          </cell>
          <cell r="C90" t="str">
            <v>AD</v>
          </cell>
          <cell r="D90" t="str">
            <v>CM</v>
          </cell>
          <cell r="E90" t="str">
            <v>Green</v>
          </cell>
        </row>
        <row r="91">
          <cell r="A91" t="str">
            <v>MIB1</v>
          </cell>
          <cell r="B91">
            <v>18</v>
          </cell>
          <cell r="C91" t="str">
            <v>AD</v>
          </cell>
          <cell r="D91" t="str">
            <v>CM</v>
          </cell>
          <cell r="E91" t="str">
            <v>Green</v>
          </cell>
        </row>
        <row r="92">
          <cell r="A92" t="str">
            <v>MLYCD</v>
          </cell>
          <cell r="B92">
            <v>16</v>
          </cell>
          <cell r="C92" t="str">
            <v>AR</v>
          </cell>
          <cell r="D92" t="str">
            <v>CM</v>
          </cell>
          <cell r="E92" t="str">
            <v>Green</v>
          </cell>
        </row>
        <row r="93">
          <cell r="A93" t="str">
            <v>MMACHC</v>
          </cell>
          <cell r="B93">
            <v>1</v>
          </cell>
          <cell r="C93" t="str">
            <v>AR</v>
          </cell>
          <cell r="D93" t="str">
            <v>CM</v>
          </cell>
          <cell r="E93" t="str">
            <v>Amber</v>
          </cell>
        </row>
        <row r="94">
          <cell r="A94" t="str">
            <v>MRPL44</v>
          </cell>
          <cell r="B94">
            <v>2</v>
          </cell>
          <cell r="C94" t="str">
            <v>AR</v>
          </cell>
          <cell r="D94" t="str">
            <v>CM</v>
          </cell>
          <cell r="E94" t="str">
            <v>Green</v>
          </cell>
        </row>
        <row r="95">
          <cell r="A95" t="str">
            <v>MT-TI</v>
          </cell>
          <cell r="B95" t="str">
            <v>M</v>
          </cell>
          <cell r="C95" t="str">
            <v>M</v>
          </cell>
          <cell r="D95" t="str">
            <v>CM/SCD</v>
          </cell>
          <cell r="E95" t="str">
            <v>Amber/Amber</v>
          </cell>
        </row>
        <row r="96">
          <cell r="A96" t="str">
            <v>MUT (MMUT)</v>
          </cell>
          <cell r="B96">
            <v>6</v>
          </cell>
          <cell r="C96" t="str">
            <v>AR</v>
          </cell>
          <cell r="D96" t="str">
            <v>CM</v>
          </cell>
          <cell r="E96" t="str">
            <v>Green</v>
          </cell>
        </row>
        <row r="97">
          <cell r="A97" t="str">
            <v>MYBPC3</v>
          </cell>
          <cell r="B97">
            <v>11</v>
          </cell>
          <cell r="C97" t="str">
            <v>AD/AR</v>
          </cell>
          <cell r="D97" t="str">
            <v>CM/SCD</v>
          </cell>
          <cell r="E97" t="str">
            <v>Green/Green</v>
          </cell>
        </row>
        <row r="98">
          <cell r="A98" t="str">
            <v>MYH6</v>
          </cell>
          <cell r="B98">
            <v>14</v>
          </cell>
          <cell r="C98" t="str">
            <v>AD</v>
          </cell>
          <cell r="D98" t="str">
            <v>CM/SCD</v>
          </cell>
          <cell r="E98" t="str">
            <v>Green/Amber</v>
          </cell>
        </row>
        <row r="99">
          <cell r="A99" t="str">
            <v>MYH7</v>
          </cell>
          <cell r="B99">
            <v>14</v>
          </cell>
          <cell r="C99" t="str">
            <v>AD</v>
          </cell>
          <cell r="D99" t="str">
            <v>CM/SCD</v>
          </cell>
          <cell r="E99" t="str">
            <v>Green/Green</v>
          </cell>
        </row>
        <row r="100">
          <cell r="A100" t="str">
            <v>MYL2</v>
          </cell>
          <cell r="B100">
            <v>12</v>
          </cell>
          <cell r="C100" t="str">
            <v>AD</v>
          </cell>
          <cell r="D100" t="str">
            <v>CM/SCD</v>
          </cell>
          <cell r="E100" t="str">
            <v>Green/Green</v>
          </cell>
        </row>
        <row r="101">
          <cell r="A101" t="str">
            <v>MYL3</v>
          </cell>
          <cell r="B101">
            <v>3</v>
          </cell>
          <cell r="C101" t="str">
            <v>AD/AR</v>
          </cell>
          <cell r="D101" t="str">
            <v>CM/SCD</v>
          </cell>
          <cell r="E101" t="str">
            <v>Green/Green</v>
          </cell>
        </row>
        <row r="102">
          <cell r="A102" t="str">
            <v>MYLK2</v>
          </cell>
          <cell r="B102">
            <v>20</v>
          </cell>
          <cell r="C102" t="str">
            <v>AD</v>
          </cell>
          <cell r="D102" t="str">
            <v>SCD</v>
          </cell>
          <cell r="E102" t="str">
            <v>Amber</v>
          </cell>
        </row>
        <row r="103">
          <cell r="A103" t="str">
            <v>MYPN</v>
          </cell>
          <cell r="B103">
            <v>10</v>
          </cell>
          <cell r="C103" t="str">
            <v>AD/AR</v>
          </cell>
          <cell r="D103" t="str">
            <v>CM/SCD</v>
          </cell>
          <cell r="E103" t="str">
            <v>Green/Amber</v>
          </cell>
        </row>
        <row r="104">
          <cell r="A104" t="str">
            <v>NAA15</v>
          </cell>
          <cell r="B104">
            <v>4</v>
          </cell>
          <cell r="C104" t="str">
            <v>AD</v>
          </cell>
          <cell r="D104" t="str">
            <v>CM</v>
          </cell>
          <cell r="E104" t="str">
            <v>Amber</v>
          </cell>
        </row>
        <row r="105">
          <cell r="A105" t="str">
            <v>NAGLU</v>
          </cell>
          <cell r="B105">
            <v>17</v>
          </cell>
          <cell r="C105" t="str">
            <v>AR</v>
          </cell>
          <cell r="D105" t="str">
            <v>CM</v>
          </cell>
          <cell r="E105" t="str">
            <v>Amber</v>
          </cell>
        </row>
        <row r="106">
          <cell r="A106" t="str">
            <v>NDUFA1</v>
          </cell>
          <cell r="B106" t="str">
            <v>X</v>
          </cell>
          <cell r="C106" t="str">
            <v>XL</v>
          </cell>
          <cell r="D106" t="str">
            <v>CM</v>
          </cell>
          <cell r="E106" t="str">
            <v>Green</v>
          </cell>
        </row>
        <row r="107">
          <cell r="A107" t="str">
            <v>NDUFA10</v>
          </cell>
          <cell r="B107">
            <v>2</v>
          </cell>
          <cell r="C107" t="str">
            <v>AR</v>
          </cell>
          <cell r="D107" t="str">
            <v>CM</v>
          </cell>
          <cell r="E107" t="str">
            <v>Green</v>
          </cell>
        </row>
        <row r="108">
          <cell r="A108" t="str">
            <v>NDUFA11</v>
          </cell>
          <cell r="B108">
            <v>19</v>
          </cell>
          <cell r="C108" t="str">
            <v>AR</v>
          </cell>
          <cell r="D108" t="str">
            <v>CM</v>
          </cell>
          <cell r="E108" t="str">
            <v>Green</v>
          </cell>
        </row>
        <row r="109">
          <cell r="A109" t="str">
            <v>NDUFA2</v>
          </cell>
          <cell r="B109">
            <v>5</v>
          </cell>
          <cell r="C109" t="str">
            <v>AR</v>
          </cell>
          <cell r="D109" t="str">
            <v>CM</v>
          </cell>
          <cell r="E109" t="str">
            <v>Green</v>
          </cell>
        </row>
        <row r="110">
          <cell r="A110" t="str">
            <v>NDUFA4</v>
          </cell>
          <cell r="B110">
            <v>7</v>
          </cell>
          <cell r="C110" t="str">
            <v>AR</v>
          </cell>
          <cell r="D110" t="str">
            <v>CM</v>
          </cell>
          <cell r="E110" t="str">
            <v>Amber</v>
          </cell>
        </row>
        <row r="111">
          <cell r="A111" t="str">
            <v>NDUFAF1</v>
          </cell>
          <cell r="B111">
            <v>15</v>
          </cell>
          <cell r="C111" t="str">
            <v>AR</v>
          </cell>
          <cell r="D111" t="str">
            <v>CM</v>
          </cell>
          <cell r="E111" t="str">
            <v>Green</v>
          </cell>
        </row>
        <row r="112">
          <cell r="A112" t="str">
            <v>NDUFAF2</v>
          </cell>
          <cell r="B112">
            <v>5</v>
          </cell>
          <cell r="C112" t="str">
            <v>AR</v>
          </cell>
          <cell r="D112" t="str">
            <v>CM</v>
          </cell>
          <cell r="E112" t="str">
            <v>Green</v>
          </cell>
        </row>
        <row r="113">
          <cell r="A113" t="str">
            <v>NDUFAF3</v>
          </cell>
          <cell r="B113">
            <v>3</v>
          </cell>
          <cell r="C113" t="str">
            <v>AR</v>
          </cell>
          <cell r="D113" t="str">
            <v>CM</v>
          </cell>
          <cell r="E113" t="str">
            <v>Green</v>
          </cell>
        </row>
        <row r="114">
          <cell r="A114" t="str">
            <v>NDUFAF4</v>
          </cell>
          <cell r="B114">
            <v>6</v>
          </cell>
          <cell r="C114" t="str">
            <v>AR</v>
          </cell>
          <cell r="D114" t="str">
            <v>CM</v>
          </cell>
          <cell r="E114" t="str">
            <v>Green</v>
          </cell>
        </row>
        <row r="115">
          <cell r="A115" t="str">
            <v>NDUFAF5</v>
          </cell>
          <cell r="B115">
            <v>20</v>
          </cell>
          <cell r="C115" t="str">
            <v>AR</v>
          </cell>
          <cell r="D115" t="str">
            <v>CM</v>
          </cell>
          <cell r="E115" t="str">
            <v>Green</v>
          </cell>
        </row>
        <row r="116">
          <cell r="A116" t="str">
            <v>NDUFB11</v>
          </cell>
          <cell r="B116" t="str">
            <v>X</v>
          </cell>
          <cell r="C116" t="str">
            <v>XL</v>
          </cell>
          <cell r="D116" t="str">
            <v>CM</v>
          </cell>
          <cell r="E116" t="str">
            <v>Green</v>
          </cell>
        </row>
        <row r="117">
          <cell r="A117" t="str">
            <v>NDUFB3</v>
          </cell>
          <cell r="B117">
            <v>2</v>
          </cell>
          <cell r="C117" t="str">
            <v>AR</v>
          </cell>
          <cell r="D117" t="str">
            <v>CM</v>
          </cell>
          <cell r="E117" t="str">
            <v>Green</v>
          </cell>
        </row>
        <row r="118">
          <cell r="A118" t="str">
            <v>NDUFB8</v>
          </cell>
          <cell r="B118">
            <v>10</v>
          </cell>
          <cell r="C118" t="str">
            <v>AR</v>
          </cell>
          <cell r="D118" t="str">
            <v>CM</v>
          </cell>
          <cell r="E118" t="str">
            <v>Amber</v>
          </cell>
        </row>
        <row r="119">
          <cell r="A119" t="str">
            <v>NDUFS1</v>
          </cell>
          <cell r="B119">
            <v>2</v>
          </cell>
          <cell r="C119" t="str">
            <v>AR</v>
          </cell>
          <cell r="D119" t="str">
            <v>CM</v>
          </cell>
          <cell r="E119" t="str">
            <v>Green</v>
          </cell>
        </row>
        <row r="120">
          <cell r="A120" t="str">
            <v>NDUFS2</v>
          </cell>
          <cell r="B120">
            <v>1</v>
          </cell>
          <cell r="C120" t="str">
            <v>AR</v>
          </cell>
          <cell r="D120" t="str">
            <v>CM</v>
          </cell>
          <cell r="E120" t="str">
            <v>Green</v>
          </cell>
        </row>
        <row r="121">
          <cell r="A121" t="str">
            <v>NDUFS3</v>
          </cell>
          <cell r="B121">
            <v>11</v>
          </cell>
          <cell r="C121" t="str">
            <v>AR</v>
          </cell>
          <cell r="D121" t="str">
            <v>CM</v>
          </cell>
          <cell r="E121" t="str">
            <v>Green</v>
          </cell>
        </row>
        <row r="122">
          <cell r="A122" t="str">
            <v>NDUFS4</v>
          </cell>
          <cell r="B122">
            <v>5</v>
          </cell>
          <cell r="C122" t="str">
            <v>AR</v>
          </cell>
          <cell r="D122" t="str">
            <v>CM</v>
          </cell>
          <cell r="E122" t="str">
            <v>Green</v>
          </cell>
        </row>
        <row r="123">
          <cell r="A123" t="str">
            <v>NDUFS6</v>
          </cell>
          <cell r="B123">
            <v>5</v>
          </cell>
          <cell r="C123" t="str">
            <v>AR</v>
          </cell>
          <cell r="D123" t="str">
            <v>CM</v>
          </cell>
          <cell r="E123" t="str">
            <v>Green</v>
          </cell>
        </row>
        <row r="124">
          <cell r="A124" t="str">
            <v>NDUFS7</v>
          </cell>
          <cell r="B124">
            <v>19</v>
          </cell>
          <cell r="C124" t="str">
            <v>AR</v>
          </cell>
          <cell r="D124" t="str">
            <v>CM</v>
          </cell>
          <cell r="E124" t="str">
            <v>Green</v>
          </cell>
        </row>
        <row r="125">
          <cell r="A125" t="str">
            <v>NDUFS8</v>
          </cell>
          <cell r="B125">
            <v>11</v>
          </cell>
          <cell r="C125" t="str">
            <v>AR</v>
          </cell>
          <cell r="D125" t="str">
            <v>CM</v>
          </cell>
          <cell r="E125" t="str">
            <v>Green</v>
          </cell>
        </row>
        <row r="126">
          <cell r="A126" t="str">
            <v>NDUFV1</v>
          </cell>
          <cell r="B126">
            <v>11</v>
          </cell>
          <cell r="C126" t="str">
            <v>AR</v>
          </cell>
          <cell r="D126" t="str">
            <v>CM</v>
          </cell>
          <cell r="E126" t="str">
            <v>Green</v>
          </cell>
        </row>
        <row r="127">
          <cell r="A127" t="str">
            <v>NDUFV2</v>
          </cell>
          <cell r="B127">
            <v>18</v>
          </cell>
          <cell r="C127" t="str">
            <v>AR</v>
          </cell>
          <cell r="D127" t="str">
            <v>CM</v>
          </cell>
          <cell r="E127" t="str">
            <v>Green</v>
          </cell>
        </row>
        <row r="128">
          <cell r="A128" t="str">
            <v>NEXN</v>
          </cell>
          <cell r="B128">
            <v>1</v>
          </cell>
          <cell r="C128" t="str">
            <v>AD</v>
          </cell>
          <cell r="D128" t="str">
            <v>CM/SCD</v>
          </cell>
          <cell r="E128" t="str">
            <v>Green/Green</v>
          </cell>
        </row>
        <row r="129">
          <cell r="A129" t="str">
            <v>NF1</v>
          </cell>
          <cell r="B129">
            <v>17</v>
          </cell>
          <cell r="C129" t="str">
            <v>AD</v>
          </cell>
          <cell r="D129" t="str">
            <v>CM</v>
          </cell>
          <cell r="E129" t="str">
            <v>Green</v>
          </cell>
        </row>
        <row r="130">
          <cell r="A130" t="str">
            <v>NKX2-5</v>
          </cell>
          <cell r="B130">
            <v>5</v>
          </cell>
          <cell r="C130" t="str">
            <v>AD</v>
          </cell>
          <cell r="D130" t="str">
            <v>CM/SCD</v>
          </cell>
          <cell r="E130" t="str">
            <v>Green/Green</v>
          </cell>
        </row>
        <row r="131">
          <cell r="A131" t="str">
            <v>NONO</v>
          </cell>
          <cell r="B131" t="str">
            <v>X</v>
          </cell>
          <cell r="C131" t="str">
            <v>XL</v>
          </cell>
          <cell r="D131" t="str">
            <v>CM</v>
          </cell>
          <cell r="E131" t="str">
            <v>Green</v>
          </cell>
        </row>
        <row r="132">
          <cell r="A132" t="str">
            <v>NRAS</v>
          </cell>
          <cell r="B132">
            <v>1</v>
          </cell>
          <cell r="C132" t="str">
            <v>AD</v>
          </cell>
          <cell r="D132" t="str">
            <v>CM</v>
          </cell>
          <cell r="E132" t="str">
            <v>Green</v>
          </cell>
        </row>
        <row r="133">
          <cell r="A133" t="str">
            <v>NUBPL</v>
          </cell>
          <cell r="B133">
            <v>14</v>
          </cell>
          <cell r="C133" t="str">
            <v>AR</v>
          </cell>
          <cell r="D133" t="str">
            <v>CM</v>
          </cell>
          <cell r="E133" t="str">
            <v>Green</v>
          </cell>
        </row>
        <row r="134">
          <cell r="A134" t="str">
            <v>PCCA</v>
          </cell>
          <cell r="B134">
            <v>13</v>
          </cell>
          <cell r="C134" t="str">
            <v>AR</v>
          </cell>
          <cell r="D134" t="str">
            <v>CM</v>
          </cell>
          <cell r="E134" t="str">
            <v>Green</v>
          </cell>
        </row>
        <row r="135">
          <cell r="A135" t="str">
            <v>PCCB</v>
          </cell>
          <cell r="B135">
            <v>3</v>
          </cell>
          <cell r="C135" t="str">
            <v>AR</v>
          </cell>
          <cell r="D135" t="str">
            <v>CM</v>
          </cell>
          <cell r="E135" t="str">
            <v>Green</v>
          </cell>
        </row>
        <row r="136">
          <cell r="A136" t="str">
            <v>PDLIM3</v>
          </cell>
          <cell r="B136">
            <v>4</v>
          </cell>
          <cell r="C136" t="str">
            <v>AD</v>
          </cell>
          <cell r="D136" t="str">
            <v>CM</v>
          </cell>
          <cell r="E136" t="str">
            <v>Green</v>
          </cell>
        </row>
        <row r="137">
          <cell r="A137" t="str">
            <v>PET100</v>
          </cell>
          <cell r="B137">
            <v>19</v>
          </cell>
          <cell r="C137" t="str">
            <v>AR</v>
          </cell>
          <cell r="D137" t="str">
            <v>CM</v>
          </cell>
          <cell r="E137" t="str">
            <v>Amber</v>
          </cell>
        </row>
        <row r="138">
          <cell r="A138" t="str">
            <v>PKP2</v>
          </cell>
          <cell r="B138">
            <v>12</v>
          </cell>
          <cell r="C138" t="str">
            <v>AD</v>
          </cell>
          <cell r="D138" t="str">
            <v>CM/SCD</v>
          </cell>
          <cell r="E138" t="str">
            <v>Green/Green</v>
          </cell>
        </row>
        <row r="139">
          <cell r="A139" t="str">
            <v>PLN</v>
          </cell>
          <cell r="B139">
            <v>6</v>
          </cell>
          <cell r="C139" t="str">
            <v>AD</v>
          </cell>
          <cell r="D139" t="str">
            <v>CM/SCD</v>
          </cell>
          <cell r="E139" t="str">
            <v>Green/Green</v>
          </cell>
        </row>
        <row r="140">
          <cell r="A140" t="str">
            <v>PNPLA2</v>
          </cell>
          <cell r="B140">
            <v>11</v>
          </cell>
          <cell r="C140" t="str">
            <v>AR</v>
          </cell>
          <cell r="D140" t="str">
            <v>CM</v>
          </cell>
          <cell r="E140" t="str">
            <v>Green</v>
          </cell>
        </row>
        <row r="141">
          <cell r="A141" t="str">
            <v>PPA2</v>
          </cell>
          <cell r="B141">
            <v>4</v>
          </cell>
          <cell r="C141" t="str">
            <v>AR</v>
          </cell>
          <cell r="D141" t="str">
            <v>CM</v>
          </cell>
          <cell r="E141" t="str">
            <v>Green</v>
          </cell>
        </row>
        <row r="142">
          <cell r="A142" t="str">
            <v>PPCS</v>
          </cell>
          <cell r="B142">
            <v>1</v>
          </cell>
          <cell r="C142" t="str">
            <v>AR</v>
          </cell>
          <cell r="D142" t="str">
            <v>CM</v>
          </cell>
          <cell r="E142" t="str">
            <v>Green</v>
          </cell>
        </row>
        <row r="143">
          <cell r="A143" t="str">
            <v>PPP1CB</v>
          </cell>
          <cell r="B143">
            <v>2</v>
          </cell>
          <cell r="C143" t="str">
            <v>AD</v>
          </cell>
          <cell r="D143" t="str">
            <v>CM</v>
          </cell>
          <cell r="E143" t="str">
            <v>Green</v>
          </cell>
        </row>
        <row r="144">
          <cell r="A144" t="str">
            <v>PPP1R13L</v>
          </cell>
          <cell r="B144">
            <v>19</v>
          </cell>
          <cell r="C144" t="str">
            <v>AR</v>
          </cell>
          <cell r="D144" t="str">
            <v>CM</v>
          </cell>
          <cell r="E144" t="str">
            <v>Green</v>
          </cell>
        </row>
        <row r="145">
          <cell r="A145" t="str">
            <v>PRKAG2</v>
          </cell>
          <cell r="B145">
            <v>7</v>
          </cell>
          <cell r="C145" t="str">
            <v>AD</v>
          </cell>
          <cell r="D145" t="str">
            <v>CM/SCD</v>
          </cell>
          <cell r="E145" t="str">
            <v>Green/Green</v>
          </cell>
        </row>
        <row r="146">
          <cell r="A146" t="str">
            <v>PTPN11</v>
          </cell>
          <cell r="B146">
            <v>12</v>
          </cell>
          <cell r="C146" t="str">
            <v>AD</v>
          </cell>
          <cell r="D146" t="str">
            <v>CM</v>
          </cell>
          <cell r="E146" t="str">
            <v>Green</v>
          </cell>
        </row>
        <row r="147">
          <cell r="A147" t="str">
            <v>RAF1</v>
          </cell>
          <cell r="B147">
            <v>3</v>
          </cell>
          <cell r="C147" t="str">
            <v>AD</v>
          </cell>
          <cell r="D147" t="str">
            <v>CM</v>
          </cell>
          <cell r="E147" t="str">
            <v>Green</v>
          </cell>
        </row>
        <row r="148">
          <cell r="A148" t="str">
            <v>RASA2</v>
          </cell>
          <cell r="B148">
            <v>3</v>
          </cell>
          <cell r="C148" t="str">
            <v>AD</v>
          </cell>
          <cell r="D148" t="str">
            <v>CM</v>
          </cell>
          <cell r="E148" t="str">
            <v>Amber</v>
          </cell>
        </row>
        <row r="149">
          <cell r="A149" t="str">
            <v>RBM20</v>
          </cell>
          <cell r="B149">
            <v>10</v>
          </cell>
          <cell r="C149" t="str">
            <v>AD</v>
          </cell>
          <cell r="D149" t="str">
            <v>CM/SCD</v>
          </cell>
          <cell r="E149" t="str">
            <v>Green/Green</v>
          </cell>
        </row>
        <row r="150">
          <cell r="A150" t="str">
            <v>RIT1</v>
          </cell>
          <cell r="B150">
            <v>1</v>
          </cell>
          <cell r="C150" t="str">
            <v>AD</v>
          </cell>
          <cell r="D150" t="str">
            <v>CM</v>
          </cell>
          <cell r="E150" t="str">
            <v>Green</v>
          </cell>
        </row>
        <row r="151">
          <cell r="A151" t="str">
            <v>RYR2</v>
          </cell>
          <cell r="B151">
            <v>1</v>
          </cell>
          <cell r="C151" t="str">
            <v>AD</v>
          </cell>
          <cell r="D151" t="str">
            <v>CM/SCD</v>
          </cell>
          <cell r="E151" t="str">
            <v>Green/Green</v>
          </cell>
        </row>
        <row r="152">
          <cell r="A152" t="str">
            <v>SCN1B</v>
          </cell>
          <cell r="B152">
            <v>19</v>
          </cell>
          <cell r="C152" t="str">
            <v>AD</v>
          </cell>
          <cell r="D152" t="str">
            <v>SCD</v>
          </cell>
          <cell r="E152" t="str">
            <v>Amber</v>
          </cell>
        </row>
        <row r="153">
          <cell r="A153" t="str">
            <v>SCN5A</v>
          </cell>
          <cell r="B153">
            <v>3</v>
          </cell>
          <cell r="C153" t="str">
            <v>AD</v>
          </cell>
          <cell r="D153" t="str">
            <v>CM/SCD</v>
          </cell>
          <cell r="E153" t="str">
            <v>Green/Green</v>
          </cell>
        </row>
        <row r="154">
          <cell r="A154" t="str">
            <v>SCO1</v>
          </cell>
          <cell r="B154">
            <v>17</v>
          </cell>
          <cell r="C154" t="str">
            <v>AR</v>
          </cell>
          <cell r="D154" t="str">
            <v>CM</v>
          </cell>
          <cell r="E154" t="str">
            <v>Green</v>
          </cell>
        </row>
        <row r="155">
          <cell r="A155" t="str">
            <v>SCO2</v>
          </cell>
          <cell r="B155">
            <v>22</v>
          </cell>
          <cell r="C155" t="str">
            <v>AR</v>
          </cell>
          <cell r="D155" t="str">
            <v>CM</v>
          </cell>
          <cell r="E155" t="str">
            <v>Green</v>
          </cell>
        </row>
        <row r="156">
          <cell r="A156" t="str">
            <v>SDHA</v>
          </cell>
          <cell r="B156">
            <v>5</v>
          </cell>
          <cell r="C156" t="str">
            <v>AR</v>
          </cell>
          <cell r="D156" t="str">
            <v>CM</v>
          </cell>
          <cell r="E156" t="str">
            <v>Green</v>
          </cell>
        </row>
        <row r="157">
          <cell r="A157" t="str">
            <v>SDHAF1</v>
          </cell>
          <cell r="B157">
            <v>19</v>
          </cell>
          <cell r="C157" t="str">
            <v>AR</v>
          </cell>
          <cell r="D157" t="str">
            <v>CM</v>
          </cell>
          <cell r="E157" t="str">
            <v>Green</v>
          </cell>
        </row>
        <row r="158">
          <cell r="A158" t="str">
            <v>SDHD</v>
          </cell>
          <cell r="B158">
            <v>11</v>
          </cell>
          <cell r="C158" t="str">
            <v>AR</v>
          </cell>
          <cell r="D158" t="str">
            <v>CM</v>
          </cell>
          <cell r="E158" t="str">
            <v>Green</v>
          </cell>
        </row>
        <row r="159">
          <cell r="A159" t="str">
            <v>SGCD</v>
          </cell>
          <cell r="B159">
            <v>5</v>
          </cell>
          <cell r="C159" t="str">
            <v>AD/AR</v>
          </cell>
          <cell r="D159" t="str">
            <v>CM/SCD</v>
          </cell>
          <cell r="E159" t="str">
            <v>Green/Amber</v>
          </cell>
        </row>
        <row r="160">
          <cell r="A160" t="str">
            <v>SGSH</v>
          </cell>
          <cell r="B160">
            <v>17</v>
          </cell>
          <cell r="C160" t="str">
            <v>AR</v>
          </cell>
          <cell r="D160" t="str">
            <v>CM</v>
          </cell>
          <cell r="E160" t="str">
            <v>Amber</v>
          </cell>
        </row>
        <row r="161">
          <cell r="A161" t="str">
            <v>SHOC2</v>
          </cell>
          <cell r="B161">
            <v>10</v>
          </cell>
          <cell r="C161" t="str">
            <v>AD</v>
          </cell>
          <cell r="D161" t="str">
            <v>CM</v>
          </cell>
          <cell r="E161" t="str">
            <v>Green</v>
          </cell>
        </row>
        <row r="162">
          <cell r="A162" t="str">
            <v>SLC22A5</v>
          </cell>
          <cell r="B162">
            <v>5</v>
          </cell>
          <cell r="C162" t="str">
            <v>AD/AR</v>
          </cell>
          <cell r="D162" t="str">
            <v>CM</v>
          </cell>
          <cell r="E162" t="str">
            <v>Green</v>
          </cell>
        </row>
        <row r="163">
          <cell r="A163" t="str">
            <v>SLC25A20</v>
          </cell>
          <cell r="B163">
            <v>3</v>
          </cell>
          <cell r="C163" t="str">
            <v>AR</v>
          </cell>
          <cell r="D163" t="str">
            <v>CM</v>
          </cell>
          <cell r="E163" t="str">
            <v>Green</v>
          </cell>
        </row>
        <row r="164">
          <cell r="A164" t="str">
            <v>SLC25A4</v>
          </cell>
          <cell r="B164">
            <v>4</v>
          </cell>
          <cell r="C164" t="str">
            <v>AD/AR</v>
          </cell>
          <cell r="D164" t="str">
            <v>CM</v>
          </cell>
          <cell r="E164" t="str">
            <v>Green</v>
          </cell>
        </row>
        <row r="165">
          <cell r="A165" t="str">
            <v>SLC4A3</v>
          </cell>
          <cell r="B165">
            <v>2</v>
          </cell>
          <cell r="C165" t="str">
            <v>AD</v>
          </cell>
          <cell r="D165" t="str">
            <v>SCD</v>
          </cell>
          <cell r="E165" t="str">
            <v>Amber</v>
          </cell>
        </row>
        <row r="166">
          <cell r="A166" t="str">
            <v>SOS1</v>
          </cell>
          <cell r="B166">
            <v>2</v>
          </cell>
          <cell r="C166" t="str">
            <v>AD</v>
          </cell>
          <cell r="D166" t="str">
            <v>CM</v>
          </cell>
          <cell r="E166" t="str">
            <v>Green</v>
          </cell>
        </row>
        <row r="167">
          <cell r="A167" t="str">
            <v>SOS2</v>
          </cell>
          <cell r="B167">
            <v>14</v>
          </cell>
          <cell r="C167" t="str">
            <v>AD</v>
          </cell>
          <cell r="D167" t="str">
            <v>CM</v>
          </cell>
          <cell r="E167" t="str">
            <v>Green</v>
          </cell>
        </row>
        <row r="168">
          <cell r="A168" t="str">
            <v>SURF1</v>
          </cell>
          <cell r="B168">
            <v>9</v>
          </cell>
          <cell r="C168" t="str">
            <v>AR</v>
          </cell>
          <cell r="D168" t="str">
            <v>CM</v>
          </cell>
          <cell r="E168" t="str">
            <v>Green</v>
          </cell>
        </row>
        <row r="169">
          <cell r="A169" t="str">
            <v>TAZ</v>
          </cell>
          <cell r="B169" t="str">
            <v>X</v>
          </cell>
          <cell r="C169" t="str">
            <v>XL</v>
          </cell>
          <cell r="D169" t="str">
            <v>CM</v>
          </cell>
          <cell r="E169" t="str">
            <v>Green</v>
          </cell>
        </row>
        <row r="170">
          <cell r="A170" t="str">
            <v>TBX20</v>
          </cell>
          <cell r="B170">
            <v>7</v>
          </cell>
          <cell r="C170" t="str">
            <v>AD</v>
          </cell>
          <cell r="D170" t="str">
            <v>SCD</v>
          </cell>
          <cell r="E170" t="str">
            <v>Amber</v>
          </cell>
        </row>
        <row r="171">
          <cell r="A171" t="str">
            <v>TBX5</v>
          </cell>
          <cell r="B171">
            <v>12</v>
          </cell>
          <cell r="C171" t="str">
            <v>AD</v>
          </cell>
          <cell r="D171" t="str">
            <v>SCD</v>
          </cell>
          <cell r="E171" t="str">
            <v>Amber</v>
          </cell>
        </row>
        <row r="172">
          <cell r="A172" t="str">
            <v>TCAP</v>
          </cell>
          <cell r="B172">
            <v>17</v>
          </cell>
          <cell r="C172" t="str">
            <v>AR</v>
          </cell>
          <cell r="D172" t="str">
            <v>SCD</v>
          </cell>
          <cell r="E172" t="str">
            <v>Amber</v>
          </cell>
        </row>
        <row r="173">
          <cell r="A173" t="str">
            <v>TECRL</v>
          </cell>
          <cell r="B173">
            <v>4</v>
          </cell>
          <cell r="C173" t="str">
            <v>AR</v>
          </cell>
          <cell r="D173" t="str">
            <v>SCD</v>
          </cell>
          <cell r="E173" t="str">
            <v>Amber</v>
          </cell>
        </row>
        <row r="174">
          <cell r="A174" t="str">
            <v>TMEM126B</v>
          </cell>
          <cell r="B174">
            <v>11</v>
          </cell>
          <cell r="C174" t="str">
            <v>AR</v>
          </cell>
          <cell r="D174" t="str">
            <v>CM</v>
          </cell>
          <cell r="E174" t="str">
            <v>Green</v>
          </cell>
        </row>
        <row r="175">
          <cell r="A175" t="str">
            <v>TMEM43</v>
          </cell>
          <cell r="B175">
            <v>3</v>
          </cell>
          <cell r="C175" t="str">
            <v>AD</v>
          </cell>
          <cell r="D175" t="str">
            <v>CM/SCD</v>
          </cell>
          <cell r="E175" t="str">
            <v>Green/Green</v>
          </cell>
        </row>
        <row r="176">
          <cell r="A176" t="str">
            <v>TMEM70</v>
          </cell>
          <cell r="B176">
            <v>8</v>
          </cell>
          <cell r="C176" t="str">
            <v>AR</v>
          </cell>
          <cell r="D176" t="str">
            <v>CM</v>
          </cell>
          <cell r="E176" t="str">
            <v>Green</v>
          </cell>
        </row>
        <row r="177">
          <cell r="A177" t="str">
            <v>TNNC1</v>
          </cell>
          <cell r="B177">
            <v>3</v>
          </cell>
          <cell r="C177" t="str">
            <v>AD</v>
          </cell>
          <cell r="D177" t="str">
            <v>CM/SCD</v>
          </cell>
          <cell r="E177" t="str">
            <v>Green/Green</v>
          </cell>
        </row>
        <row r="178">
          <cell r="A178" t="str">
            <v>TNNI3</v>
          </cell>
          <cell r="B178">
            <v>19</v>
          </cell>
          <cell r="C178" t="str">
            <v>AD/AR</v>
          </cell>
          <cell r="D178" t="str">
            <v>CM/SCD</v>
          </cell>
          <cell r="E178" t="str">
            <v>Green/Green</v>
          </cell>
        </row>
        <row r="179">
          <cell r="A179" t="str">
            <v>TNNI3K</v>
          </cell>
          <cell r="B179">
            <v>1</v>
          </cell>
          <cell r="C179" t="str">
            <v>AD</v>
          </cell>
          <cell r="D179" t="str">
            <v>CM/SCD</v>
          </cell>
          <cell r="E179" t="str">
            <v>Green/Green</v>
          </cell>
        </row>
        <row r="180">
          <cell r="A180" t="str">
            <v>TNNT2</v>
          </cell>
          <cell r="B180">
            <v>1</v>
          </cell>
          <cell r="C180" t="str">
            <v>AD</v>
          </cell>
          <cell r="D180" t="str">
            <v>CM/SCD</v>
          </cell>
          <cell r="E180" t="str">
            <v>Green/Green</v>
          </cell>
        </row>
        <row r="181">
          <cell r="A181" t="str">
            <v>TPM1</v>
          </cell>
          <cell r="B181">
            <v>15</v>
          </cell>
          <cell r="C181" t="str">
            <v>AD</v>
          </cell>
          <cell r="D181" t="str">
            <v>CM/SCD</v>
          </cell>
          <cell r="E181" t="str">
            <v>Green/Green</v>
          </cell>
        </row>
        <row r="182">
          <cell r="A182" t="str">
            <v>TRDN</v>
          </cell>
          <cell r="B182">
            <v>6</v>
          </cell>
          <cell r="C182" t="str">
            <v>AR</v>
          </cell>
          <cell r="D182" t="str">
            <v>SCD</v>
          </cell>
          <cell r="E182" t="str">
            <v>Green</v>
          </cell>
        </row>
        <row r="183">
          <cell r="A183" t="str">
            <v>TRPM4</v>
          </cell>
          <cell r="B183">
            <v>19</v>
          </cell>
          <cell r="C183" t="str">
            <v>AD</v>
          </cell>
          <cell r="D183" t="str">
            <v>SCD</v>
          </cell>
          <cell r="E183" t="str">
            <v>Amber</v>
          </cell>
        </row>
        <row r="184">
          <cell r="A184" t="str">
            <v>TSFM</v>
          </cell>
          <cell r="B184">
            <v>12</v>
          </cell>
          <cell r="C184" t="str">
            <v>AR</v>
          </cell>
          <cell r="D184" t="str">
            <v>CM</v>
          </cell>
          <cell r="E184" t="str">
            <v>Green</v>
          </cell>
        </row>
        <row r="185">
          <cell r="A185" t="str">
            <v>TTN</v>
          </cell>
          <cell r="B185">
            <v>2</v>
          </cell>
          <cell r="C185" t="str">
            <v>AD</v>
          </cell>
          <cell r="D185" t="str">
            <v>CM/SCD</v>
          </cell>
          <cell r="E185" t="str">
            <v>Green/Green</v>
          </cell>
        </row>
        <row r="186">
          <cell r="A186" t="str">
            <v>TTR</v>
          </cell>
          <cell r="B186">
            <v>18</v>
          </cell>
          <cell r="C186" t="str">
            <v>AD</v>
          </cell>
          <cell r="D186" t="str">
            <v>CM/SCD</v>
          </cell>
          <cell r="E186" t="str">
            <v>Green/Green</v>
          </cell>
        </row>
        <row r="187">
          <cell r="A187" t="str">
            <v>UQCC2</v>
          </cell>
          <cell r="B187">
            <v>6</v>
          </cell>
          <cell r="C187" t="str">
            <v>AR</v>
          </cell>
          <cell r="D187" t="str">
            <v>CM</v>
          </cell>
          <cell r="E187" t="str">
            <v>Amber</v>
          </cell>
        </row>
        <row r="188">
          <cell r="A188" t="str">
            <v>VCL</v>
          </cell>
          <cell r="B188">
            <v>10</v>
          </cell>
          <cell r="C188" t="str">
            <v>AD</v>
          </cell>
          <cell r="D188" t="str">
            <v>CM/SCD</v>
          </cell>
          <cell r="E188" t="str">
            <v>Green/Green</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81047-6E7A-4720-85ED-A0A6D260DC6B}">
  <dimension ref="A1:G229"/>
  <sheetViews>
    <sheetView tabSelected="1" zoomScale="145" zoomScaleNormal="145" workbookViewId="0">
      <pane ySplit="2" topLeftCell="A3" activePane="bottomLeft" state="frozenSplit"/>
      <selection pane="bottomLeft" activeCell="D231" sqref="D231"/>
    </sheetView>
  </sheetViews>
  <sheetFormatPr defaultColWidth="9" defaultRowHeight="14" x14ac:dyDescent="0.3"/>
  <cols>
    <col min="1" max="1" width="9" style="1"/>
    <col min="2" max="2" width="13.25" style="12" customWidth="1"/>
    <col min="3" max="3" width="11" style="1" customWidth="1"/>
    <col min="4" max="4" width="22.4140625" style="1" customWidth="1"/>
    <col min="5" max="5" width="29.25" style="10" customWidth="1"/>
    <col min="6" max="6" width="34.4140625" style="10" customWidth="1"/>
    <col min="7" max="7" width="38.75" style="10" customWidth="1"/>
    <col min="8" max="16384" width="9" style="1"/>
  </cols>
  <sheetData>
    <row r="1" spans="1:7" x14ac:dyDescent="0.3">
      <c r="A1" s="13" t="s">
        <v>452</v>
      </c>
      <c r="B1" s="13"/>
      <c r="C1" s="13"/>
      <c r="D1" s="13"/>
      <c r="E1" s="13"/>
      <c r="F1" s="13"/>
      <c r="G1" s="13"/>
    </row>
    <row r="2" spans="1:7" ht="28" x14ac:dyDescent="0.3">
      <c r="A2" s="2" t="s">
        <v>0</v>
      </c>
      <c r="B2" s="3" t="s">
        <v>1</v>
      </c>
      <c r="C2" s="4" t="s">
        <v>2</v>
      </c>
      <c r="D2" s="5" t="s">
        <v>453</v>
      </c>
      <c r="E2" s="6" t="s">
        <v>454</v>
      </c>
      <c r="F2" s="6" t="s">
        <v>455</v>
      </c>
      <c r="G2" s="6" t="s">
        <v>456</v>
      </c>
    </row>
    <row r="3" spans="1:7" ht="98" x14ac:dyDescent="0.3">
      <c r="A3" s="7" t="s">
        <v>3</v>
      </c>
      <c r="B3" s="11">
        <f>VLOOKUP(A3,'[1]Supp. Table 3'!$A$4:$E$188,2,0)</f>
        <v>6</v>
      </c>
      <c r="C3" s="7" t="s">
        <v>4</v>
      </c>
      <c r="D3" s="7" t="s">
        <v>5</v>
      </c>
      <c r="E3" s="8" t="s">
        <v>6</v>
      </c>
      <c r="F3" s="8" t="s">
        <v>7</v>
      </c>
      <c r="G3" s="8" t="s">
        <v>8</v>
      </c>
    </row>
    <row r="4" spans="1:7" x14ac:dyDescent="0.3">
      <c r="A4" s="7" t="s">
        <v>9</v>
      </c>
      <c r="B4" s="11">
        <f>VLOOKUP(A4,'[1]Supp. Table 3'!$A$4:$E$188,2,0)</f>
        <v>12</v>
      </c>
      <c r="C4" s="7" t="s">
        <v>10</v>
      </c>
      <c r="D4" s="7" t="s">
        <v>5</v>
      </c>
      <c r="E4" s="8" t="s">
        <v>11</v>
      </c>
      <c r="F4" s="8"/>
      <c r="G4" s="8"/>
    </row>
    <row r="5" spans="1:7" ht="28" x14ac:dyDescent="0.3">
      <c r="A5" s="7" t="s">
        <v>12</v>
      </c>
      <c r="B5" s="11">
        <f>VLOOKUP(A5,'[1]Supp. Table 3'!$A$4:$E$188,2,0)</f>
        <v>3</v>
      </c>
      <c r="C5" s="7" t="s">
        <v>4</v>
      </c>
      <c r="D5" s="7" t="s">
        <v>5</v>
      </c>
      <c r="E5" s="8" t="s">
        <v>6</v>
      </c>
      <c r="F5" s="8" t="s">
        <v>13</v>
      </c>
      <c r="G5" s="8"/>
    </row>
    <row r="6" spans="1:7" ht="98" x14ac:dyDescent="0.3">
      <c r="A6" s="7" t="s">
        <v>14</v>
      </c>
      <c r="B6" s="11">
        <f>VLOOKUP(A6,'[1]Supp. Table 3'!$A$4:$E$188,2,0)</f>
        <v>17</v>
      </c>
      <c r="C6" s="7" t="s">
        <v>4</v>
      </c>
      <c r="D6" s="7" t="s">
        <v>5</v>
      </c>
      <c r="E6" s="8" t="s">
        <v>6</v>
      </c>
      <c r="F6" s="8" t="s">
        <v>15</v>
      </c>
      <c r="G6" s="8" t="s">
        <v>16</v>
      </c>
    </row>
    <row r="7" spans="1:7" ht="84" x14ac:dyDescent="0.3">
      <c r="A7" s="7" t="s">
        <v>17</v>
      </c>
      <c r="B7" s="11">
        <f>VLOOKUP(A7,'[1]Supp. Table 3'!$A$4:$E$188,2,0)</f>
        <v>1</v>
      </c>
      <c r="C7" s="7" t="s">
        <v>10</v>
      </c>
      <c r="D7" s="7" t="s">
        <v>5</v>
      </c>
      <c r="E7" s="8" t="s">
        <v>6</v>
      </c>
      <c r="F7" s="8" t="s">
        <v>18</v>
      </c>
      <c r="G7" s="8" t="s">
        <v>19</v>
      </c>
    </row>
    <row r="8" spans="1:7" x14ac:dyDescent="0.3">
      <c r="A8" s="7" t="s">
        <v>20</v>
      </c>
      <c r="B8" s="11">
        <f>VLOOKUP(A8,'[1]Supp. Table 3'!$A$4:$E$188,2,0)</f>
        <v>15</v>
      </c>
      <c r="C8" s="7" t="s">
        <v>10</v>
      </c>
      <c r="D8" s="7" t="s">
        <v>21</v>
      </c>
      <c r="E8" s="8" t="s">
        <v>22</v>
      </c>
      <c r="F8" s="8"/>
      <c r="G8" s="8"/>
    </row>
    <row r="9" spans="1:7" x14ac:dyDescent="0.3">
      <c r="A9" s="7" t="s">
        <v>23</v>
      </c>
      <c r="B9" s="11">
        <f>VLOOKUP(A9,'[1]Supp. Table 3'!$A$4:$E$188,2,0)</f>
        <v>1</v>
      </c>
      <c r="C9" s="7" t="s">
        <v>10</v>
      </c>
      <c r="D9" s="7" t="s">
        <v>21</v>
      </c>
      <c r="E9" s="8" t="s">
        <v>24</v>
      </c>
      <c r="F9" s="8"/>
      <c r="G9" s="8"/>
    </row>
    <row r="10" spans="1:7" x14ac:dyDescent="0.3">
      <c r="A10" s="7" t="s">
        <v>25</v>
      </c>
      <c r="B10" s="11">
        <f>VLOOKUP(A10,'[1]Supp. Table 3'!$A$4:$E$188,2,0)</f>
        <v>7</v>
      </c>
      <c r="C10" s="7" t="s">
        <v>4</v>
      </c>
      <c r="D10" s="7" t="s">
        <v>5</v>
      </c>
      <c r="E10" s="8" t="s">
        <v>6</v>
      </c>
      <c r="F10" s="8" t="s">
        <v>26</v>
      </c>
      <c r="G10" s="8"/>
    </row>
    <row r="11" spans="1:7" ht="224" x14ac:dyDescent="0.3">
      <c r="A11" s="7" t="s">
        <v>27</v>
      </c>
      <c r="B11" s="11">
        <f>VLOOKUP(A11,'[1]Supp. Table 3'!$A$4:$E$188,2,0)</f>
        <v>1</v>
      </c>
      <c r="C11" s="7" t="s">
        <v>4</v>
      </c>
      <c r="D11" s="7" t="s">
        <v>28</v>
      </c>
      <c r="E11" s="8" t="s">
        <v>6</v>
      </c>
      <c r="F11" s="8" t="s">
        <v>29</v>
      </c>
      <c r="G11" s="8" t="s">
        <v>30</v>
      </c>
    </row>
    <row r="12" spans="1:7" x14ac:dyDescent="0.3">
      <c r="A12" s="7" t="s">
        <v>31</v>
      </c>
      <c r="B12" s="11">
        <f>VLOOKUP(A12,'[1]Supp. Table 3'!$A$4:$E$188,2,0)</f>
        <v>2</v>
      </c>
      <c r="C12" s="7" t="s">
        <v>4</v>
      </c>
      <c r="D12" s="7" t="s">
        <v>5</v>
      </c>
      <c r="E12" s="8" t="s">
        <v>32</v>
      </c>
      <c r="F12" s="8"/>
      <c r="G12" s="8"/>
    </row>
    <row r="13" spans="1:7" x14ac:dyDescent="0.3">
      <c r="A13" s="7" t="s">
        <v>33</v>
      </c>
      <c r="B13" s="11">
        <f>VLOOKUP(A13,'[1]Supp. Table 3'!$A$4:$E$188,2,0)</f>
        <v>15</v>
      </c>
      <c r="C13" s="7" t="s">
        <v>4</v>
      </c>
      <c r="D13" s="7" t="s">
        <v>21</v>
      </c>
      <c r="E13" s="8" t="s">
        <v>22</v>
      </c>
      <c r="F13" s="8"/>
      <c r="G13" s="8"/>
    </row>
    <row r="14" spans="1:7" x14ac:dyDescent="0.3">
      <c r="A14" s="7" t="s">
        <v>34</v>
      </c>
      <c r="B14" s="11">
        <f>VLOOKUP(A14,'[1]Supp. Table 3'!$A$4:$E$188,2,0)</f>
        <v>4</v>
      </c>
      <c r="C14" s="7" t="s">
        <v>10</v>
      </c>
      <c r="D14" s="7" t="s">
        <v>35</v>
      </c>
      <c r="E14" s="8" t="s">
        <v>36</v>
      </c>
      <c r="F14" s="8"/>
      <c r="G14" s="8"/>
    </row>
    <row r="15" spans="1:7" x14ac:dyDescent="0.3">
      <c r="A15" s="7" t="s">
        <v>37</v>
      </c>
      <c r="B15" s="11">
        <f>VLOOKUP(A15,'[1]Supp. Table 3'!$A$4:$E$188,2,0)</f>
        <v>10</v>
      </c>
      <c r="C15" s="7" t="s">
        <v>10</v>
      </c>
      <c r="D15" s="7" t="s">
        <v>38</v>
      </c>
      <c r="E15" s="8" t="s">
        <v>11</v>
      </c>
      <c r="F15" s="8"/>
      <c r="G15" s="8"/>
    </row>
    <row r="16" spans="1:7" ht="98" x14ac:dyDescent="0.3">
      <c r="A16" s="7" t="s">
        <v>39</v>
      </c>
      <c r="B16" s="11">
        <f>VLOOKUP(A16,'[1]Supp. Table 3'!$A$4:$E$188,2,0)</f>
        <v>5</v>
      </c>
      <c r="C16" s="7" t="s">
        <v>4</v>
      </c>
      <c r="D16" s="7" t="s">
        <v>28</v>
      </c>
      <c r="E16" s="8" t="s">
        <v>6</v>
      </c>
      <c r="F16" s="8" t="s">
        <v>40</v>
      </c>
      <c r="G16" s="8">
        <v>27604308</v>
      </c>
    </row>
    <row r="17" spans="1:7" x14ac:dyDescent="0.3">
      <c r="A17" s="7" t="s">
        <v>41</v>
      </c>
      <c r="B17" s="11">
        <v>1</v>
      </c>
      <c r="C17" s="7" t="s">
        <v>42</v>
      </c>
      <c r="D17" s="7" t="s">
        <v>38</v>
      </c>
      <c r="E17" s="8" t="s">
        <v>6</v>
      </c>
      <c r="F17" s="8" t="s">
        <v>43</v>
      </c>
      <c r="G17" s="8" t="s">
        <v>44</v>
      </c>
    </row>
    <row r="18" spans="1:7" ht="28" x14ac:dyDescent="0.3">
      <c r="A18" s="7" t="s">
        <v>45</v>
      </c>
      <c r="B18" s="11">
        <v>19</v>
      </c>
      <c r="C18" s="7" t="s">
        <v>4</v>
      </c>
      <c r="D18" s="7" t="s">
        <v>28</v>
      </c>
      <c r="E18" s="8" t="s">
        <v>6</v>
      </c>
      <c r="F18" s="8" t="s">
        <v>46</v>
      </c>
      <c r="G18" s="8">
        <v>29478781</v>
      </c>
    </row>
    <row r="19" spans="1:7" ht="28" x14ac:dyDescent="0.3">
      <c r="A19" s="7" t="s">
        <v>47</v>
      </c>
      <c r="B19" s="11">
        <f>VLOOKUP(A19,'[1]Supp. Table 3'!$A$4:$E$188,2,0)</f>
        <v>3</v>
      </c>
      <c r="C19" s="7" t="s">
        <v>4</v>
      </c>
      <c r="D19" s="7" t="s">
        <v>28</v>
      </c>
      <c r="E19" s="8" t="s">
        <v>6</v>
      </c>
      <c r="F19" s="8" t="s">
        <v>48</v>
      </c>
      <c r="G19" s="8"/>
    </row>
    <row r="20" spans="1:7" x14ac:dyDescent="0.3">
      <c r="A20" s="7" t="s">
        <v>49</v>
      </c>
      <c r="B20" s="11">
        <f>VLOOKUP(A20,'[1]Supp. Table 3'!$A$4:$E$188,2,0)</f>
        <v>10</v>
      </c>
      <c r="C20" s="7" t="s">
        <v>10</v>
      </c>
      <c r="D20" s="7" t="s">
        <v>21</v>
      </c>
      <c r="E20" s="8" t="s">
        <v>50</v>
      </c>
      <c r="F20" s="8"/>
      <c r="G20" s="8"/>
    </row>
    <row r="21" spans="1:7" x14ac:dyDescent="0.3">
      <c r="A21" s="7" t="s">
        <v>51</v>
      </c>
      <c r="B21" s="11">
        <f>VLOOKUP(A21,'[1]Supp. Table 3'!$A$4:$E$188,2,0)</f>
        <v>7</v>
      </c>
      <c r="C21" s="7" t="s">
        <v>10</v>
      </c>
      <c r="D21" s="7" t="s">
        <v>28</v>
      </c>
      <c r="E21" s="8" t="s">
        <v>52</v>
      </c>
      <c r="F21" s="8"/>
      <c r="G21" s="8"/>
    </row>
    <row r="22" spans="1:7" x14ac:dyDescent="0.3">
      <c r="A22" s="7" t="s">
        <v>53</v>
      </c>
      <c r="B22" s="11">
        <f>VLOOKUP(A22,'[1]Supp. Table 3'!$A$4:$E$188,2,0)</f>
        <v>12</v>
      </c>
      <c r="C22" s="7" t="s">
        <v>10</v>
      </c>
      <c r="D22" s="7" t="s">
        <v>35</v>
      </c>
      <c r="E22" s="8" t="s">
        <v>54</v>
      </c>
      <c r="F22" s="8"/>
      <c r="G22" s="8"/>
    </row>
    <row r="23" spans="1:7" x14ac:dyDescent="0.3">
      <c r="A23" s="7" t="s">
        <v>55</v>
      </c>
      <c r="B23" s="11">
        <f>VLOOKUP(A23,'[1]Supp. Table 3'!$A$4:$E$188,2,0)</f>
        <v>7</v>
      </c>
      <c r="C23" s="7" t="s">
        <v>10</v>
      </c>
      <c r="D23" s="7" t="s">
        <v>38</v>
      </c>
      <c r="E23" s="8" t="s">
        <v>56</v>
      </c>
      <c r="F23" s="8"/>
      <c r="G23" s="8"/>
    </row>
    <row r="24" spans="1:7" x14ac:dyDescent="0.3">
      <c r="A24" s="7" t="s">
        <v>57</v>
      </c>
      <c r="B24" s="11">
        <f>VLOOKUP(A24,'[1]Supp. Table 3'!$A$4:$E$188,2,0)</f>
        <v>10</v>
      </c>
      <c r="C24" s="7" t="s">
        <v>10</v>
      </c>
      <c r="D24" s="7" t="s">
        <v>38</v>
      </c>
      <c r="E24" s="8" t="s">
        <v>56</v>
      </c>
      <c r="F24" s="8"/>
      <c r="G24" s="8"/>
    </row>
    <row r="25" spans="1:7" x14ac:dyDescent="0.3">
      <c r="A25" s="7" t="s">
        <v>58</v>
      </c>
      <c r="B25" s="11">
        <f>VLOOKUP(A25,'[1]Supp. Table 3'!$A$4:$E$188,2,0)</f>
        <v>14</v>
      </c>
      <c r="C25" s="7" t="s">
        <v>10</v>
      </c>
      <c r="D25" s="7" t="s">
        <v>35</v>
      </c>
      <c r="E25" s="8" t="s">
        <v>59</v>
      </c>
      <c r="F25" s="8"/>
      <c r="G25" s="8"/>
    </row>
    <row r="26" spans="1:7" x14ac:dyDescent="0.3">
      <c r="A26" s="7" t="s">
        <v>60</v>
      </c>
      <c r="B26" s="11">
        <f>VLOOKUP(A26,'[1]Supp. Table 3'!$A$4:$E$188,2,0)</f>
        <v>2</v>
      </c>
      <c r="C26" s="7" t="s">
        <v>10</v>
      </c>
      <c r="D26" s="7" t="s">
        <v>35</v>
      </c>
      <c r="E26" s="8" t="s">
        <v>59</v>
      </c>
      <c r="F26" s="8"/>
      <c r="G26" s="8"/>
    </row>
    <row r="27" spans="1:7" x14ac:dyDescent="0.3">
      <c r="A27" s="7" t="s">
        <v>61</v>
      </c>
      <c r="B27" s="11">
        <f>VLOOKUP(A27,'[1]Supp. Table 3'!$A$4:$E$188,2,0)</f>
        <v>19</v>
      </c>
      <c r="C27" s="7" t="s">
        <v>10</v>
      </c>
      <c r="D27" s="7" t="s">
        <v>35</v>
      </c>
      <c r="E27" s="8" t="s">
        <v>59</v>
      </c>
      <c r="F27" s="8"/>
      <c r="G27" s="8"/>
    </row>
    <row r="28" spans="1:7" ht="28" x14ac:dyDescent="0.3">
      <c r="A28" s="7" t="s">
        <v>62</v>
      </c>
      <c r="B28" s="11">
        <v>4</v>
      </c>
      <c r="C28" s="7" t="s">
        <v>6</v>
      </c>
      <c r="D28" s="7" t="s">
        <v>28</v>
      </c>
      <c r="E28" s="8" t="s">
        <v>6</v>
      </c>
      <c r="F28" s="8" t="s">
        <v>63</v>
      </c>
      <c r="G28" s="8">
        <v>38272033</v>
      </c>
    </row>
    <row r="29" spans="1:7" x14ac:dyDescent="0.3">
      <c r="A29" s="7" t="s">
        <v>64</v>
      </c>
      <c r="B29" s="11">
        <v>6</v>
      </c>
      <c r="C29" s="7" t="s">
        <v>4</v>
      </c>
      <c r="D29" s="7" t="s">
        <v>5</v>
      </c>
      <c r="E29" s="8" t="s">
        <v>6</v>
      </c>
      <c r="F29" s="8" t="s">
        <v>65</v>
      </c>
      <c r="G29" s="8" t="s">
        <v>66</v>
      </c>
    </row>
    <row r="30" spans="1:7" ht="28" x14ac:dyDescent="0.3">
      <c r="A30" s="7" t="s">
        <v>67</v>
      </c>
      <c r="B30" s="11">
        <f>VLOOKUP(A30,'[1]Supp. Table 3'!$A$4:$E$188,2,0)</f>
        <v>1</v>
      </c>
      <c r="C30" s="7" t="s">
        <v>4</v>
      </c>
      <c r="D30" s="7" t="s">
        <v>68</v>
      </c>
      <c r="E30" s="8" t="s">
        <v>69</v>
      </c>
      <c r="F30" s="8"/>
      <c r="G30" s="8"/>
    </row>
    <row r="31" spans="1:7" ht="28" x14ac:dyDescent="0.3">
      <c r="A31" s="7" t="s">
        <v>70</v>
      </c>
      <c r="B31" s="11">
        <v>1</v>
      </c>
      <c r="C31" s="7" t="s">
        <v>6</v>
      </c>
      <c r="D31" s="7" t="s">
        <v>28</v>
      </c>
      <c r="E31" s="8" t="s">
        <v>6</v>
      </c>
      <c r="F31" s="8" t="s">
        <v>71</v>
      </c>
      <c r="G31" s="8" t="s">
        <v>72</v>
      </c>
    </row>
    <row r="32" spans="1:7" x14ac:dyDescent="0.3">
      <c r="A32" s="7" t="s">
        <v>73</v>
      </c>
      <c r="B32" s="11">
        <f>VLOOKUP(A32,'[1]Supp. Table 3'!$A$4:$E$188,2,0)</f>
        <v>11</v>
      </c>
      <c r="C32" s="7" t="s">
        <v>10</v>
      </c>
      <c r="D32" s="7" t="s">
        <v>28</v>
      </c>
      <c r="E32" s="8" t="s">
        <v>74</v>
      </c>
      <c r="F32" s="8"/>
      <c r="G32" s="8"/>
    </row>
    <row r="33" spans="1:7" x14ac:dyDescent="0.3">
      <c r="A33" s="7" t="s">
        <v>75</v>
      </c>
      <c r="B33" s="11">
        <f>VLOOKUP(A33,'[1]Supp. Table 3'!$A$4:$E$188,2,0)</f>
        <v>18</v>
      </c>
      <c r="C33" s="7" t="s">
        <v>10</v>
      </c>
      <c r="D33" s="7" t="s">
        <v>76</v>
      </c>
      <c r="E33" s="8" t="s">
        <v>77</v>
      </c>
      <c r="F33" s="8"/>
      <c r="G33" s="8"/>
    </row>
    <row r="34" spans="1:7" x14ac:dyDescent="0.3">
      <c r="A34" s="7" t="s">
        <v>78</v>
      </c>
      <c r="B34" s="11">
        <f>VLOOKUP(A34,'[1]Supp. Table 3'!$A$4:$E$188,2,0)</f>
        <v>1</v>
      </c>
      <c r="C34" s="7" t="s">
        <v>10</v>
      </c>
      <c r="D34" s="7" t="s">
        <v>38</v>
      </c>
      <c r="E34" s="8" t="s">
        <v>6</v>
      </c>
      <c r="F34" s="8" t="s">
        <v>79</v>
      </c>
      <c r="G34" s="8"/>
    </row>
    <row r="35" spans="1:7" ht="112" x14ac:dyDescent="0.3">
      <c r="A35" s="7" t="s">
        <v>80</v>
      </c>
      <c r="B35" s="11">
        <f>VLOOKUP(A35,'[1]Supp. Table 3'!$A$4:$E$188,2,0)</f>
        <v>2</v>
      </c>
      <c r="C35" s="7" t="s">
        <v>4</v>
      </c>
      <c r="D35" s="7" t="s">
        <v>5</v>
      </c>
      <c r="E35" s="8" t="s">
        <v>6</v>
      </c>
      <c r="F35" s="8" t="s">
        <v>81</v>
      </c>
      <c r="G35" s="8">
        <v>27604308</v>
      </c>
    </row>
    <row r="36" spans="1:7" ht="28" x14ac:dyDescent="0.3">
      <c r="A36" s="7" t="s">
        <v>82</v>
      </c>
      <c r="B36" s="11">
        <f>VLOOKUP(A36,'[1]Supp. Table 3'!$A$4:$E$188,2,0)</f>
        <v>1</v>
      </c>
      <c r="C36" s="7" t="s">
        <v>4</v>
      </c>
      <c r="D36" s="7" t="s">
        <v>5</v>
      </c>
      <c r="E36" s="8" t="s">
        <v>6</v>
      </c>
      <c r="F36" s="8" t="s">
        <v>83</v>
      </c>
      <c r="G36" s="8" t="s">
        <v>84</v>
      </c>
    </row>
    <row r="37" spans="1:7" ht="28" x14ac:dyDescent="0.3">
      <c r="A37" s="7" t="s">
        <v>85</v>
      </c>
      <c r="B37" s="11">
        <f>VLOOKUP(A37,'[1]Supp. Table 3'!$A$4:$E$188,2,0)</f>
        <v>17</v>
      </c>
      <c r="C37" s="7" t="s">
        <v>4</v>
      </c>
      <c r="D37" s="7" t="s">
        <v>5</v>
      </c>
      <c r="E37" s="8" t="s">
        <v>6</v>
      </c>
      <c r="F37" s="8" t="s">
        <v>86</v>
      </c>
      <c r="G37" s="8"/>
    </row>
    <row r="38" spans="1:7" ht="28" x14ac:dyDescent="0.3">
      <c r="A38" s="7" t="s">
        <v>87</v>
      </c>
      <c r="B38" s="11">
        <f>VLOOKUP(A38,'[1]Supp. Table 3'!$A$4:$E$188,2,0)</f>
        <v>12</v>
      </c>
      <c r="C38" s="7" t="s">
        <v>4</v>
      </c>
      <c r="D38" s="7" t="s">
        <v>28</v>
      </c>
      <c r="E38" s="8" t="s">
        <v>6</v>
      </c>
      <c r="F38" s="8" t="s">
        <v>88</v>
      </c>
      <c r="G38" s="8">
        <v>22243966</v>
      </c>
    </row>
    <row r="39" spans="1:7" ht="28" x14ac:dyDescent="0.3">
      <c r="A39" s="7" t="s">
        <v>89</v>
      </c>
      <c r="B39" s="11">
        <f>VLOOKUP(A39,'[1]Supp. Table 3'!$A$4:$E$188,2,0)</f>
        <v>10</v>
      </c>
      <c r="C39" s="7" t="s">
        <v>4</v>
      </c>
      <c r="D39" s="7" t="s">
        <v>5</v>
      </c>
      <c r="E39" s="8" t="s">
        <v>6</v>
      </c>
      <c r="F39" s="8" t="s">
        <v>90</v>
      </c>
      <c r="G39" s="8"/>
    </row>
    <row r="40" spans="1:7" x14ac:dyDescent="0.3">
      <c r="A40" s="7" t="s">
        <v>91</v>
      </c>
      <c r="B40" s="11">
        <f>VLOOKUP(A40,'[1]Supp. Table 3'!$A$4:$E$188,2,0)</f>
        <v>1</v>
      </c>
      <c r="C40" s="7" t="s">
        <v>4</v>
      </c>
      <c r="D40" s="7" t="s">
        <v>28</v>
      </c>
      <c r="E40" s="8" t="s">
        <v>6</v>
      </c>
      <c r="F40" s="8" t="s">
        <v>92</v>
      </c>
      <c r="G40" s="8"/>
    </row>
    <row r="41" spans="1:7" ht="28" x14ac:dyDescent="0.3">
      <c r="A41" s="7" t="s">
        <v>93</v>
      </c>
      <c r="B41" s="11">
        <f>VLOOKUP(A41,'[1]Supp. Table 3'!$A$4:$E$188,2,0)</f>
        <v>19</v>
      </c>
      <c r="C41" s="7" t="s">
        <v>4</v>
      </c>
      <c r="D41" s="7" t="s">
        <v>28</v>
      </c>
      <c r="E41" s="8" t="s">
        <v>6</v>
      </c>
      <c r="F41" s="8" t="s">
        <v>94</v>
      </c>
      <c r="G41" s="8" t="s">
        <v>95</v>
      </c>
    </row>
    <row r="42" spans="1:7" ht="28" x14ac:dyDescent="0.3">
      <c r="A42" s="7" t="s">
        <v>96</v>
      </c>
      <c r="B42" s="11" t="str">
        <f>VLOOKUP(A42,'[1]Supp. Table 3'!$A$4:$E$188,2,0)</f>
        <v>X</v>
      </c>
      <c r="C42" s="7" t="s">
        <v>97</v>
      </c>
      <c r="D42" s="7" t="s">
        <v>28</v>
      </c>
      <c r="E42" s="8" t="s">
        <v>6</v>
      </c>
      <c r="F42" s="8" t="s">
        <v>98</v>
      </c>
      <c r="G42" s="8"/>
    </row>
    <row r="43" spans="1:7" ht="56" x14ac:dyDescent="0.3">
      <c r="A43" s="7" t="s">
        <v>99</v>
      </c>
      <c r="B43" s="11">
        <f>VLOOKUP(A43,'[1]Supp. Table 3'!$A$4:$E$188,2,0)</f>
        <v>1</v>
      </c>
      <c r="C43" s="7" t="s">
        <v>42</v>
      </c>
      <c r="D43" s="7" t="s">
        <v>5</v>
      </c>
      <c r="E43" s="8" t="s">
        <v>6</v>
      </c>
      <c r="F43" s="8" t="s">
        <v>100</v>
      </c>
      <c r="G43" s="8" t="s">
        <v>101</v>
      </c>
    </row>
    <row r="44" spans="1:7" ht="28" x14ac:dyDescent="0.3">
      <c r="A44" s="7" t="s">
        <v>102</v>
      </c>
      <c r="B44" s="11">
        <v>20</v>
      </c>
      <c r="C44" s="7" t="s">
        <v>4</v>
      </c>
      <c r="D44" s="7" t="s">
        <v>28</v>
      </c>
      <c r="E44" s="8" t="s">
        <v>6</v>
      </c>
      <c r="F44" s="8" t="s">
        <v>103</v>
      </c>
      <c r="G44" s="8">
        <v>35147173</v>
      </c>
    </row>
    <row r="45" spans="1:7" ht="28" x14ac:dyDescent="0.3">
      <c r="A45" s="7" t="s">
        <v>104</v>
      </c>
      <c r="B45" s="11">
        <f>VLOOKUP(A45,'[1]Supp. Table 3'!$A$4:$E$188,2,0)</f>
        <v>11</v>
      </c>
      <c r="C45" s="7" t="s">
        <v>10</v>
      </c>
      <c r="D45" s="7" t="s">
        <v>35</v>
      </c>
      <c r="E45" s="8" t="s">
        <v>6</v>
      </c>
      <c r="F45" s="8" t="s">
        <v>105</v>
      </c>
      <c r="G45" s="8"/>
    </row>
    <row r="46" spans="1:7" x14ac:dyDescent="0.3">
      <c r="A46" s="7" t="s">
        <v>106</v>
      </c>
      <c r="B46" s="11">
        <f>VLOOKUP(A46,'[1]Supp. Table 3'!$A$4:$E$188,2,0)</f>
        <v>11</v>
      </c>
      <c r="C46" s="7" t="s">
        <v>10</v>
      </c>
      <c r="D46" s="7" t="s">
        <v>21</v>
      </c>
      <c r="E46" s="8" t="s">
        <v>107</v>
      </c>
      <c r="F46" s="8"/>
      <c r="G46" s="8"/>
    </row>
    <row r="47" spans="1:7" x14ac:dyDescent="0.3">
      <c r="A47" s="7" t="s">
        <v>108</v>
      </c>
      <c r="B47" s="11">
        <f>VLOOKUP(A47,'[1]Supp. Table 3'!$A$4:$E$188,2,0)</f>
        <v>2</v>
      </c>
      <c r="C47" s="7" t="s">
        <v>42</v>
      </c>
      <c r="D47" s="7" t="s">
        <v>21</v>
      </c>
      <c r="E47" s="8" t="s">
        <v>109</v>
      </c>
      <c r="F47" s="8"/>
      <c r="G47" s="8"/>
    </row>
    <row r="48" spans="1:7" ht="42" x14ac:dyDescent="0.3">
      <c r="A48" s="7" t="s">
        <v>110</v>
      </c>
      <c r="B48" s="11" t="str">
        <f>VLOOKUP(A48,'[1]Supp. Table 3'!$A$4:$E$188,2,0)</f>
        <v>X</v>
      </c>
      <c r="C48" s="7" t="s">
        <v>97</v>
      </c>
      <c r="D48" s="7" t="s">
        <v>21</v>
      </c>
      <c r="E48" s="8" t="s">
        <v>6</v>
      </c>
      <c r="F48" s="8" t="s">
        <v>111</v>
      </c>
      <c r="G48" s="8"/>
    </row>
    <row r="49" spans="1:7" ht="56" x14ac:dyDescent="0.3">
      <c r="A49" s="7" t="s">
        <v>112</v>
      </c>
      <c r="B49" s="11">
        <f>VLOOKUP(A49,'[1]Supp. Table 3'!$A$4:$E$188,2,0)</f>
        <v>3</v>
      </c>
      <c r="C49" s="7" t="s">
        <v>4</v>
      </c>
      <c r="D49" s="7" t="s">
        <v>5</v>
      </c>
      <c r="E49" s="8" t="s">
        <v>6</v>
      </c>
      <c r="F49" s="8" t="s">
        <v>113</v>
      </c>
      <c r="G49" s="8" t="s">
        <v>114</v>
      </c>
    </row>
    <row r="50" spans="1:7" ht="84" x14ac:dyDescent="0.3">
      <c r="A50" s="7" t="s">
        <v>115</v>
      </c>
      <c r="B50" s="11">
        <f>VLOOKUP(A50,'[1]Supp. Table 3'!$A$4:$E$188,2,0)</f>
        <v>9</v>
      </c>
      <c r="C50" s="7" t="s">
        <v>4</v>
      </c>
      <c r="D50" s="7" t="s">
        <v>21</v>
      </c>
      <c r="E50" s="8" t="s">
        <v>6</v>
      </c>
      <c r="F50" s="8" t="s">
        <v>116</v>
      </c>
      <c r="G50" s="8" t="s">
        <v>117</v>
      </c>
    </row>
    <row r="51" spans="1:7" x14ac:dyDescent="0.3">
      <c r="A51" s="7" t="s">
        <v>118</v>
      </c>
      <c r="B51" s="11">
        <f>VLOOKUP(A51,'[1]Supp. Table 3'!$A$4:$E$188,2,0)</f>
        <v>18</v>
      </c>
      <c r="C51" s="7" t="s">
        <v>10</v>
      </c>
      <c r="D51" s="7" t="s">
        <v>21</v>
      </c>
      <c r="E51" s="8" t="s">
        <v>119</v>
      </c>
      <c r="F51" s="8"/>
      <c r="G51" s="8"/>
    </row>
    <row r="52" spans="1:7" ht="28" x14ac:dyDescent="0.3">
      <c r="A52" s="7" t="s">
        <v>120</v>
      </c>
      <c r="B52" s="11">
        <f>VLOOKUP(A52,'[1]Supp. Table 3'!$A$4:$E$188,2,0)</f>
        <v>6</v>
      </c>
      <c r="C52" s="7" t="s">
        <v>42</v>
      </c>
      <c r="D52" s="7" t="s">
        <v>21</v>
      </c>
      <c r="E52" s="8" t="s">
        <v>121</v>
      </c>
      <c r="F52" s="8"/>
      <c r="G52" s="8"/>
    </row>
    <row r="53" spans="1:7" ht="28" x14ac:dyDescent="0.3">
      <c r="A53" s="7" t="s">
        <v>122</v>
      </c>
      <c r="B53" s="11">
        <v>17</v>
      </c>
      <c r="C53" s="7" t="s">
        <v>4</v>
      </c>
      <c r="D53" s="7" t="s">
        <v>5</v>
      </c>
      <c r="E53" s="8" t="s">
        <v>6</v>
      </c>
      <c r="F53" s="8" t="s">
        <v>123</v>
      </c>
      <c r="G53" s="8">
        <v>23849775</v>
      </c>
    </row>
    <row r="54" spans="1:7" ht="28" x14ac:dyDescent="0.3">
      <c r="A54" s="7" t="s">
        <v>124</v>
      </c>
      <c r="B54" s="11" t="str">
        <f>VLOOKUP(A54,'[1]Supp. Table 3'!$A$4:$E$188,2,0)</f>
        <v>X</v>
      </c>
      <c r="C54" s="7" t="s">
        <v>97</v>
      </c>
      <c r="D54" s="7" t="s">
        <v>21</v>
      </c>
      <c r="E54" s="8" t="s">
        <v>6</v>
      </c>
      <c r="F54" s="8" t="s">
        <v>125</v>
      </c>
      <c r="G54" s="8"/>
    </row>
    <row r="55" spans="1:7" x14ac:dyDescent="0.3">
      <c r="A55" s="7" t="s">
        <v>126</v>
      </c>
      <c r="B55" s="11">
        <f>VLOOKUP(A55,'[1]Supp. Table 3'!$A$4:$E$188,2,0)</f>
        <v>18</v>
      </c>
      <c r="C55" s="7" t="s">
        <v>4</v>
      </c>
      <c r="D55" s="7" t="s">
        <v>5</v>
      </c>
      <c r="E55" s="8" t="s">
        <v>127</v>
      </c>
      <c r="F55" s="8"/>
      <c r="G55" s="8"/>
    </row>
    <row r="56" spans="1:7" x14ac:dyDescent="0.3">
      <c r="A56" s="7" t="s">
        <v>128</v>
      </c>
      <c r="B56" s="11">
        <f>VLOOKUP(A56,'[1]Supp. Table 3'!$A$4:$E$188,2,0)</f>
        <v>6</v>
      </c>
      <c r="C56" s="7" t="s">
        <v>10</v>
      </c>
      <c r="D56" s="7" t="s">
        <v>28</v>
      </c>
      <c r="E56" s="8" t="s">
        <v>129</v>
      </c>
      <c r="F56" s="8"/>
      <c r="G56" s="8"/>
    </row>
    <row r="57" spans="1:7" ht="42" x14ac:dyDescent="0.3">
      <c r="A57" s="7" t="s">
        <v>130</v>
      </c>
      <c r="B57" s="11">
        <f>VLOOKUP(A57,'[1]Supp. Table 3'!$A$4:$E$188,2,0)</f>
        <v>15</v>
      </c>
      <c r="C57" s="7" t="s">
        <v>4</v>
      </c>
      <c r="D57" s="7" t="s">
        <v>28</v>
      </c>
      <c r="E57" s="8" t="s">
        <v>6</v>
      </c>
      <c r="F57" s="8" t="s">
        <v>131</v>
      </c>
      <c r="G57" s="8">
        <v>27604308</v>
      </c>
    </row>
    <row r="58" spans="1:7" ht="28" x14ac:dyDescent="0.3">
      <c r="A58" s="7" t="s">
        <v>132</v>
      </c>
      <c r="B58" s="11">
        <f>VLOOKUP(A58,'[1]Supp. Table 3'!$A$4:$E$188,2,0)</f>
        <v>2</v>
      </c>
      <c r="C58" s="7" t="s">
        <v>4</v>
      </c>
      <c r="D58" s="7" t="s">
        <v>28</v>
      </c>
      <c r="E58" s="8" t="s">
        <v>6</v>
      </c>
      <c r="F58" s="8" t="s">
        <v>133</v>
      </c>
      <c r="G58" s="8">
        <v>28499982</v>
      </c>
    </row>
    <row r="59" spans="1:7" ht="154" x14ac:dyDescent="0.3">
      <c r="A59" s="7" t="s">
        <v>134</v>
      </c>
      <c r="B59" s="11" t="str">
        <f>VLOOKUP(A59,'[1]Supp. Table 3'!$A$4:$E$188,2,0)</f>
        <v>X</v>
      </c>
      <c r="C59" s="7" t="s">
        <v>97</v>
      </c>
      <c r="D59" s="7" t="s">
        <v>21</v>
      </c>
      <c r="E59" s="8" t="s">
        <v>6</v>
      </c>
      <c r="F59" s="8" t="s">
        <v>135</v>
      </c>
      <c r="G59" s="8" t="s">
        <v>136</v>
      </c>
    </row>
    <row r="60" spans="1:7" x14ac:dyDescent="0.3">
      <c r="A60" s="7" t="s">
        <v>137</v>
      </c>
      <c r="B60" s="11">
        <f>VLOOKUP(A60,'[1]Supp. Table 3'!$A$4:$E$188,2,0)</f>
        <v>18</v>
      </c>
      <c r="C60" s="7" t="s">
        <v>10</v>
      </c>
      <c r="D60" s="7" t="s">
        <v>21</v>
      </c>
      <c r="E60" s="8" t="s">
        <v>22</v>
      </c>
      <c r="F60" s="8"/>
      <c r="G60" s="8"/>
    </row>
    <row r="61" spans="1:7" ht="28" x14ac:dyDescent="0.3">
      <c r="A61" s="7" t="s">
        <v>138</v>
      </c>
      <c r="B61" s="11">
        <f>VLOOKUP(A61,'[1]Supp. Table 3'!$A$4:$E$188,2,0)</f>
        <v>19</v>
      </c>
      <c r="C61" s="7" t="s">
        <v>4</v>
      </c>
      <c r="D61" s="7" t="s">
        <v>139</v>
      </c>
      <c r="E61" s="8" t="s">
        <v>140</v>
      </c>
      <c r="F61" s="8"/>
      <c r="G61" s="8"/>
    </row>
    <row r="62" spans="1:7" ht="28" x14ac:dyDescent="0.3">
      <c r="A62" s="7" t="s">
        <v>141</v>
      </c>
      <c r="B62" s="11">
        <f>VLOOKUP(A62,'[1]Supp. Table 3'!$A$4:$E$188,2,0)</f>
        <v>9</v>
      </c>
      <c r="C62" s="7" t="s">
        <v>4</v>
      </c>
      <c r="D62" s="7" t="s">
        <v>142</v>
      </c>
      <c r="E62" s="8" t="s">
        <v>143</v>
      </c>
      <c r="F62" s="8"/>
      <c r="G62" s="8"/>
    </row>
    <row r="63" spans="1:7" x14ac:dyDescent="0.3">
      <c r="A63" s="7" t="s">
        <v>144</v>
      </c>
      <c r="B63" s="11">
        <v>17</v>
      </c>
      <c r="C63" s="7" t="s">
        <v>6</v>
      </c>
      <c r="D63" s="7" t="s">
        <v>35</v>
      </c>
      <c r="E63" s="8" t="s">
        <v>6</v>
      </c>
      <c r="F63" s="8" t="s">
        <v>145</v>
      </c>
      <c r="G63" s="8">
        <v>32870709</v>
      </c>
    </row>
    <row r="64" spans="1:7" x14ac:dyDescent="0.3">
      <c r="A64" s="7" t="s">
        <v>146</v>
      </c>
      <c r="B64" s="11">
        <f>VLOOKUP(A64,'[1]Supp. Table 3'!$A$4:$E$188,2,0)</f>
        <v>7</v>
      </c>
      <c r="C64" s="7" t="s">
        <v>10</v>
      </c>
      <c r="D64" s="7" t="s">
        <v>21</v>
      </c>
      <c r="E64" s="8" t="s">
        <v>147</v>
      </c>
      <c r="F64" s="8"/>
      <c r="G64" s="8"/>
    </row>
    <row r="65" spans="1:7" x14ac:dyDescent="0.3">
      <c r="A65" s="7" t="s">
        <v>148</v>
      </c>
      <c r="B65" s="11">
        <v>5</v>
      </c>
      <c r="C65" s="7" t="s">
        <v>4</v>
      </c>
      <c r="D65" s="7" t="s">
        <v>28</v>
      </c>
      <c r="E65" s="8" t="s">
        <v>149</v>
      </c>
      <c r="F65" s="8"/>
      <c r="G65" s="8"/>
    </row>
    <row r="66" spans="1:7" x14ac:dyDescent="0.3">
      <c r="A66" s="7" t="s">
        <v>150</v>
      </c>
      <c r="B66" s="11">
        <f>VLOOKUP(A66,'[1]Supp. Table 3'!$A$4:$E$188,2,0)</f>
        <v>11</v>
      </c>
      <c r="C66" s="7" t="s">
        <v>4</v>
      </c>
      <c r="D66" s="7" t="s">
        <v>28</v>
      </c>
      <c r="E66" s="8" t="s">
        <v>151</v>
      </c>
      <c r="F66" s="8"/>
      <c r="G66" s="8"/>
    </row>
    <row r="67" spans="1:7" ht="70" x14ac:dyDescent="0.3">
      <c r="A67" s="7" t="s">
        <v>152</v>
      </c>
      <c r="B67" s="11">
        <f>VLOOKUP(A67,'[1]Supp. Table 3'!$A$4:$E$188,2,0)</f>
        <v>17</v>
      </c>
      <c r="C67" s="7" t="s">
        <v>4</v>
      </c>
      <c r="D67" s="7" t="s">
        <v>5</v>
      </c>
      <c r="E67" s="8" t="s">
        <v>6</v>
      </c>
      <c r="F67" s="8" t="s">
        <v>153</v>
      </c>
      <c r="G67" s="8"/>
    </row>
    <row r="68" spans="1:7" ht="56" x14ac:dyDescent="0.3">
      <c r="A68" s="7" t="s">
        <v>154</v>
      </c>
      <c r="B68" s="11">
        <f>VLOOKUP(A68,'[1]Supp. Table 3'!$A$4:$E$188,2,0)</f>
        <v>18</v>
      </c>
      <c r="C68" s="7" t="s">
        <v>10</v>
      </c>
      <c r="D68" s="7" t="s">
        <v>35</v>
      </c>
      <c r="E68" s="8" t="s">
        <v>155</v>
      </c>
      <c r="F68" s="8"/>
      <c r="G68" s="8"/>
    </row>
    <row r="69" spans="1:7" x14ac:dyDescent="0.3">
      <c r="A69" s="7" t="s">
        <v>156</v>
      </c>
      <c r="B69" s="11" t="str">
        <f>VLOOKUP(A69,'[1]Supp. Table 3'!$A$4:$E$188,2,0)</f>
        <v>X</v>
      </c>
      <c r="C69" s="7" t="s">
        <v>97</v>
      </c>
      <c r="D69" s="7" t="s">
        <v>157</v>
      </c>
      <c r="E69" s="8" t="s">
        <v>158</v>
      </c>
      <c r="F69" s="8"/>
      <c r="G69" s="8"/>
    </row>
    <row r="70" spans="1:7" ht="154" x14ac:dyDescent="0.3">
      <c r="A70" s="7" t="s">
        <v>159</v>
      </c>
      <c r="B70" s="11">
        <f>VLOOKUP(A70,'[1]Supp. Table 3'!$A$4:$E$188,2,0)</f>
        <v>3</v>
      </c>
      <c r="C70" s="7" t="s">
        <v>4</v>
      </c>
      <c r="D70" s="7" t="s">
        <v>28</v>
      </c>
      <c r="E70" s="8" t="s">
        <v>6</v>
      </c>
      <c r="F70" s="8" t="s">
        <v>160</v>
      </c>
      <c r="G70" s="8">
        <v>27604308</v>
      </c>
    </row>
    <row r="71" spans="1:7" x14ac:dyDescent="0.3">
      <c r="A71" s="7" t="s">
        <v>161</v>
      </c>
      <c r="B71" s="11">
        <v>5</v>
      </c>
      <c r="C71" s="7" t="s">
        <v>6</v>
      </c>
      <c r="D71" s="7" t="s">
        <v>162</v>
      </c>
      <c r="E71" s="8" t="s">
        <v>6</v>
      </c>
      <c r="F71" s="8" t="s">
        <v>163</v>
      </c>
      <c r="G71" s="8"/>
    </row>
    <row r="72" spans="1:7" ht="56" x14ac:dyDescent="0.3">
      <c r="A72" s="7" t="s">
        <v>164</v>
      </c>
      <c r="B72" s="11">
        <v>9</v>
      </c>
      <c r="C72" s="7" t="s">
        <v>6</v>
      </c>
      <c r="D72" s="7" t="s">
        <v>28</v>
      </c>
      <c r="E72" s="8" t="s">
        <v>6</v>
      </c>
      <c r="F72" s="8" t="s">
        <v>165</v>
      </c>
      <c r="G72" s="9" t="s">
        <v>166</v>
      </c>
    </row>
    <row r="73" spans="1:7" ht="84" x14ac:dyDescent="0.3">
      <c r="A73" s="7" t="s">
        <v>167</v>
      </c>
      <c r="B73" s="11">
        <f>VLOOKUP(A73,'[1]Supp. Table 3'!$A$4:$E$188,2,0)</f>
        <v>7</v>
      </c>
      <c r="C73" s="7" t="s">
        <v>4</v>
      </c>
      <c r="D73" s="7" t="s">
        <v>5</v>
      </c>
      <c r="E73" s="8" t="s">
        <v>6</v>
      </c>
      <c r="F73" s="8" t="s">
        <v>168</v>
      </c>
      <c r="G73" s="8">
        <v>27604308</v>
      </c>
    </row>
    <row r="74" spans="1:7" ht="28" x14ac:dyDescent="0.3">
      <c r="A74" s="7" t="s">
        <v>169</v>
      </c>
      <c r="B74" s="11">
        <v>3</v>
      </c>
      <c r="C74" s="7" t="s">
        <v>4</v>
      </c>
      <c r="D74" s="7" t="s">
        <v>38</v>
      </c>
      <c r="E74" s="8" t="s">
        <v>170</v>
      </c>
      <c r="F74" s="8"/>
      <c r="G74" s="8"/>
    </row>
    <row r="75" spans="1:7" ht="140" x14ac:dyDescent="0.3">
      <c r="A75" s="7" t="s">
        <v>171</v>
      </c>
      <c r="B75" s="11">
        <f>VLOOKUP(A75,'[1]Supp. Table 3'!$A$4:$E$188,2,0)</f>
        <v>2</v>
      </c>
      <c r="C75" s="7" t="s">
        <v>4</v>
      </c>
      <c r="D75" s="7" t="s">
        <v>5</v>
      </c>
      <c r="E75" s="8" t="s">
        <v>6</v>
      </c>
      <c r="F75" s="8" t="s">
        <v>172</v>
      </c>
      <c r="G75" s="8">
        <v>27604308</v>
      </c>
    </row>
    <row r="76" spans="1:7" ht="140" x14ac:dyDescent="0.3">
      <c r="A76" s="7" t="s">
        <v>173</v>
      </c>
      <c r="B76" s="11">
        <f>VLOOKUP(A76,'[1]Supp. Table 3'!$A$4:$E$188,2,0)</f>
        <v>2</v>
      </c>
      <c r="C76" s="7" t="s">
        <v>4</v>
      </c>
      <c r="D76" s="7" t="s">
        <v>5</v>
      </c>
      <c r="E76" s="8" t="s">
        <v>6</v>
      </c>
      <c r="F76" s="8" t="s">
        <v>172</v>
      </c>
      <c r="G76" s="8">
        <v>27604308</v>
      </c>
    </row>
    <row r="77" spans="1:7" x14ac:dyDescent="0.3">
      <c r="A77" s="7" t="s">
        <v>174</v>
      </c>
      <c r="B77" s="11">
        <f>VLOOKUP(A77,'[1]Supp. Table 3'!$A$4:$E$188,2,0)</f>
        <v>15</v>
      </c>
      <c r="C77" s="7" t="s">
        <v>10</v>
      </c>
      <c r="D77" s="7" t="s">
        <v>157</v>
      </c>
      <c r="E77" s="8" t="s">
        <v>175</v>
      </c>
      <c r="F77" s="8"/>
      <c r="G77" s="8"/>
    </row>
    <row r="78" spans="1:7" ht="56" x14ac:dyDescent="0.3">
      <c r="A78" s="7" t="s">
        <v>176</v>
      </c>
      <c r="B78" s="11">
        <f>VLOOKUP(A78,'[1]Supp. Table 3'!$A$4:$E$188,2,0)</f>
        <v>6</v>
      </c>
      <c r="C78" s="7" t="s">
        <v>4</v>
      </c>
      <c r="D78" s="7" t="s">
        <v>28</v>
      </c>
      <c r="E78" s="8" t="s">
        <v>6</v>
      </c>
      <c r="F78" s="8" t="s">
        <v>177</v>
      </c>
      <c r="G78" s="8">
        <v>27604308</v>
      </c>
    </row>
    <row r="79" spans="1:7" ht="98" x14ac:dyDescent="0.3">
      <c r="A79" s="7" t="s">
        <v>178</v>
      </c>
      <c r="B79" s="11">
        <f>VLOOKUP(A79,'[1]Supp. Table 3'!$A$4:$E$188,2,0)</f>
        <v>8</v>
      </c>
      <c r="C79" s="7" t="s">
        <v>4</v>
      </c>
      <c r="D79" s="7" t="s">
        <v>28</v>
      </c>
      <c r="E79" s="8" t="s">
        <v>6</v>
      </c>
      <c r="F79" s="8" t="s">
        <v>179</v>
      </c>
      <c r="G79" s="8" t="s">
        <v>180</v>
      </c>
    </row>
    <row r="80" spans="1:7" x14ac:dyDescent="0.3">
      <c r="A80" s="7" t="s">
        <v>181</v>
      </c>
      <c r="B80" s="11">
        <f>VLOOKUP(A80,'[1]Supp. Table 3'!$A$4:$E$188,2,0)</f>
        <v>11</v>
      </c>
      <c r="C80" s="7" t="s">
        <v>10</v>
      </c>
      <c r="D80" s="7" t="s">
        <v>5</v>
      </c>
      <c r="E80" s="8" t="s">
        <v>182</v>
      </c>
      <c r="F80" s="8"/>
      <c r="G80" s="8"/>
    </row>
    <row r="81" spans="1:7" ht="56" x14ac:dyDescent="0.3">
      <c r="A81" s="7" t="s">
        <v>183</v>
      </c>
      <c r="B81" s="11">
        <f>VLOOKUP(A81,'[1]Supp. Table 3'!$A$4:$E$188,2,0)</f>
        <v>15</v>
      </c>
      <c r="C81" s="7" t="s">
        <v>10</v>
      </c>
      <c r="D81" s="7" t="s">
        <v>5</v>
      </c>
      <c r="E81" s="8" t="s">
        <v>6</v>
      </c>
      <c r="F81" s="8" t="s">
        <v>184</v>
      </c>
      <c r="G81" s="8" t="s">
        <v>185</v>
      </c>
    </row>
    <row r="82" spans="1:7" ht="70" x14ac:dyDescent="0.3">
      <c r="A82" s="7" t="s">
        <v>186</v>
      </c>
      <c r="B82" s="11" t="str">
        <f>VLOOKUP(A82,'[1]Supp. Table 3'!$A$4:$E$188,2,0)</f>
        <v>X</v>
      </c>
      <c r="C82" s="7" t="s">
        <v>97</v>
      </c>
      <c r="D82" s="7" t="s">
        <v>28</v>
      </c>
      <c r="E82" s="8" t="s">
        <v>6</v>
      </c>
      <c r="F82" s="8" t="s">
        <v>187</v>
      </c>
      <c r="G82" s="8">
        <v>27604308</v>
      </c>
    </row>
    <row r="83" spans="1:7" ht="140" x14ac:dyDescent="0.3">
      <c r="A83" s="7" t="s">
        <v>188</v>
      </c>
      <c r="B83" s="11">
        <f>VLOOKUP(A83,'[1]Supp. Table 3'!$A$4:$E$188,2,0)</f>
        <v>4</v>
      </c>
      <c r="C83" s="7" t="s">
        <v>4</v>
      </c>
      <c r="D83" s="7" t="s">
        <v>5</v>
      </c>
      <c r="E83" s="8" t="s">
        <v>6</v>
      </c>
      <c r="F83" s="8" t="s">
        <v>189</v>
      </c>
      <c r="G83" s="8">
        <v>27604308</v>
      </c>
    </row>
    <row r="84" spans="1:7" x14ac:dyDescent="0.3">
      <c r="A84" s="7" t="s">
        <v>190</v>
      </c>
      <c r="B84" s="11">
        <f>VLOOKUP(A84,'[1]Supp. Table 3'!$A$4:$E$188,2,0)</f>
        <v>20</v>
      </c>
      <c r="C84" s="7" t="s">
        <v>10</v>
      </c>
      <c r="D84" s="7" t="s">
        <v>142</v>
      </c>
      <c r="E84" s="8" t="s">
        <v>191</v>
      </c>
      <c r="F84" s="8"/>
      <c r="G84" s="8"/>
    </row>
    <row r="85" spans="1:7" x14ac:dyDescent="0.3">
      <c r="A85" s="7" t="s">
        <v>192</v>
      </c>
      <c r="B85" s="11">
        <f>VLOOKUP(A85,'[1]Supp. Table 3'!$A$4:$E$188,2,0)</f>
        <v>17</v>
      </c>
      <c r="C85" s="7" t="s">
        <v>42</v>
      </c>
      <c r="D85" s="7" t="s">
        <v>21</v>
      </c>
      <c r="E85" s="8" t="s">
        <v>193</v>
      </c>
      <c r="F85" s="8"/>
      <c r="G85" s="8"/>
    </row>
    <row r="86" spans="1:7" x14ac:dyDescent="0.3">
      <c r="A86" s="7" t="s">
        <v>194</v>
      </c>
      <c r="B86" s="11">
        <f>VLOOKUP(A86,'[1]Supp. Table 3'!$A$4:$E$188,2,0)</f>
        <v>21</v>
      </c>
      <c r="C86" s="7" t="s">
        <v>42</v>
      </c>
      <c r="D86" s="7" t="s">
        <v>68</v>
      </c>
      <c r="E86" s="8" t="s">
        <v>195</v>
      </c>
      <c r="F86" s="8"/>
      <c r="G86" s="8"/>
    </row>
    <row r="87" spans="1:7" x14ac:dyDescent="0.3">
      <c r="A87" s="7" t="s">
        <v>196</v>
      </c>
      <c r="B87" s="11">
        <f>VLOOKUP(A87,'[1]Supp. Table 3'!$A$4:$E$188,2,0)</f>
        <v>21</v>
      </c>
      <c r="C87" s="7" t="s">
        <v>10</v>
      </c>
      <c r="D87" s="7" t="s">
        <v>38</v>
      </c>
      <c r="E87" s="8" t="s">
        <v>197</v>
      </c>
      <c r="F87" s="8"/>
      <c r="G87" s="8"/>
    </row>
    <row r="88" spans="1:7" ht="28" x14ac:dyDescent="0.3">
      <c r="A88" s="7" t="s">
        <v>198</v>
      </c>
      <c r="B88" s="11">
        <f>VLOOKUP(A88,'[1]Supp. Table 3'!$A$4:$E$188,2,0)</f>
        <v>7</v>
      </c>
      <c r="C88" s="7" t="s">
        <v>10</v>
      </c>
      <c r="D88" s="7" t="s">
        <v>199</v>
      </c>
      <c r="E88" s="8" t="s">
        <v>200</v>
      </c>
      <c r="F88" s="8"/>
      <c r="G88" s="8"/>
    </row>
    <row r="89" spans="1:7" ht="28" x14ac:dyDescent="0.3">
      <c r="A89" s="7" t="s">
        <v>201</v>
      </c>
      <c r="B89" s="11">
        <f>VLOOKUP(A89,'[1]Supp. Table 3'!$A$4:$E$188,2,0)</f>
        <v>17</v>
      </c>
      <c r="C89" s="7" t="s">
        <v>10</v>
      </c>
      <c r="D89" s="7" t="s">
        <v>68</v>
      </c>
      <c r="E89" s="8" t="s">
        <v>202</v>
      </c>
      <c r="F89" s="8"/>
      <c r="G89" s="8"/>
    </row>
    <row r="90" spans="1:7" x14ac:dyDescent="0.3">
      <c r="A90" s="7" t="s">
        <v>203</v>
      </c>
      <c r="B90" s="11">
        <v>12</v>
      </c>
      <c r="C90" s="7" t="s">
        <v>10</v>
      </c>
      <c r="D90" s="7" t="s">
        <v>204</v>
      </c>
      <c r="E90" s="8" t="s">
        <v>56</v>
      </c>
      <c r="F90" s="8"/>
      <c r="G90" s="8"/>
    </row>
    <row r="91" spans="1:7" ht="28" x14ac:dyDescent="0.3">
      <c r="A91" s="7" t="s">
        <v>205</v>
      </c>
      <c r="B91" s="11">
        <f>VLOOKUP(A91,'[1]Supp. Table 3'!$A$4:$E$188,2,0)</f>
        <v>11</v>
      </c>
      <c r="C91" s="7" t="s">
        <v>42</v>
      </c>
      <c r="D91" s="7" t="s">
        <v>68</v>
      </c>
      <c r="E91" s="8" t="s">
        <v>206</v>
      </c>
      <c r="F91" s="8"/>
      <c r="G91" s="8"/>
    </row>
    <row r="92" spans="1:7" ht="28" x14ac:dyDescent="0.3">
      <c r="A92" s="7" t="s">
        <v>207</v>
      </c>
      <c r="B92" s="11">
        <f>VLOOKUP(A92,'[1]Supp. Table 3'!$A$4:$E$188,2,0)</f>
        <v>12</v>
      </c>
      <c r="C92" s="7" t="s">
        <v>10</v>
      </c>
      <c r="D92" s="7" t="s">
        <v>5</v>
      </c>
      <c r="E92" s="8" t="s">
        <v>208</v>
      </c>
      <c r="F92" s="8"/>
      <c r="G92" s="8"/>
    </row>
    <row r="93" spans="1:7" x14ac:dyDescent="0.3">
      <c r="A93" s="7" t="s">
        <v>209</v>
      </c>
      <c r="B93" s="11" t="str">
        <f>VLOOKUP(A93,'[1]Supp. Table 3'!$A$4:$E$188,2,0)</f>
        <v>X</v>
      </c>
      <c r="C93" s="7" t="s">
        <v>97</v>
      </c>
      <c r="D93" s="7" t="s">
        <v>21</v>
      </c>
      <c r="E93" s="8" t="s">
        <v>210</v>
      </c>
      <c r="F93" s="8"/>
      <c r="G93" s="8"/>
    </row>
    <row r="94" spans="1:7" x14ac:dyDescent="0.3">
      <c r="A94" s="7" t="s">
        <v>211</v>
      </c>
      <c r="B94" s="11">
        <f>VLOOKUP(A94,'[1]Supp. Table 3'!$A$4:$E$188,2,0)</f>
        <v>10</v>
      </c>
      <c r="C94" s="7" t="s">
        <v>10</v>
      </c>
      <c r="D94" s="7" t="s">
        <v>5</v>
      </c>
      <c r="E94" s="8" t="s">
        <v>212</v>
      </c>
      <c r="F94" s="8"/>
      <c r="G94" s="8"/>
    </row>
    <row r="95" spans="1:7" x14ac:dyDescent="0.3">
      <c r="A95" s="7" t="s">
        <v>211</v>
      </c>
      <c r="B95" s="11">
        <f>VLOOKUP(A95,'[1]Supp. Table 3'!$A$4:$E$188,2,0)</f>
        <v>10</v>
      </c>
      <c r="C95" s="7" t="s">
        <v>10</v>
      </c>
      <c r="D95" s="7" t="s">
        <v>38</v>
      </c>
      <c r="E95" s="8" t="s">
        <v>212</v>
      </c>
      <c r="F95" s="8"/>
      <c r="G95" s="8"/>
    </row>
    <row r="96" spans="1:7" ht="42" x14ac:dyDescent="0.3">
      <c r="A96" s="7" t="s">
        <v>213</v>
      </c>
      <c r="B96" s="11">
        <v>4</v>
      </c>
      <c r="C96" s="7" t="s">
        <v>6</v>
      </c>
      <c r="D96" s="7" t="s">
        <v>5</v>
      </c>
      <c r="E96" s="8" t="s">
        <v>6</v>
      </c>
      <c r="F96" s="8" t="s">
        <v>214</v>
      </c>
      <c r="G96" s="8" t="s">
        <v>215</v>
      </c>
    </row>
    <row r="97" spans="1:7" x14ac:dyDescent="0.3">
      <c r="A97" s="7" t="s">
        <v>216</v>
      </c>
      <c r="B97" s="11">
        <f>VLOOKUP(A97,'[1]Supp. Table 3'!$A$4:$E$188,2,0)</f>
        <v>1</v>
      </c>
      <c r="C97" s="7" t="s">
        <v>10</v>
      </c>
      <c r="D97" s="7" t="s">
        <v>21</v>
      </c>
      <c r="E97" s="8" t="s">
        <v>217</v>
      </c>
      <c r="F97" s="8"/>
      <c r="G97" s="8"/>
    </row>
    <row r="98" spans="1:7" x14ac:dyDescent="0.3">
      <c r="A98" s="7" t="s">
        <v>218</v>
      </c>
      <c r="B98" s="11">
        <v>7</v>
      </c>
      <c r="C98" s="7" t="s">
        <v>6</v>
      </c>
      <c r="D98" s="7" t="s">
        <v>5</v>
      </c>
      <c r="E98" s="8" t="s">
        <v>6</v>
      </c>
      <c r="F98" s="8" t="s">
        <v>145</v>
      </c>
      <c r="G98" s="8" t="s">
        <v>219</v>
      </c>
    </row>
    <row r="99" spans="1:7" x14ac:dyDescent="0.3">
      <c r="A99" s="7" t="s">
        <v>220</v>
      </c>
      <c r="B99" s="11">
        <f>VLOOKUP(A99,'[1]Supp. Table 3'!$A$4:$E$188,2,0)</f>
        <v>2</v>
      </c>
      <c r="C99" s="7" t="s">
        <v>4</v>
      </c>
      <c r="D99" s="7" t="s">
        <v>28</v>
      </c>
      <c r="E99" s="8" t="s">
        <v>221</v>
      </c>
      <c r="F99" s="8"/>
      <c r="G99" s="8"/>
    </row>
    <row r="100" spans="1:7" x14ac:dyDescent="0.3">
      <c r="A100" s="7" t="s">
        <v>222</v>
      </c>
      <c r="B100" s="11">
        <f>VLOOKUP(A100,'[1]Supp. Table 3'!$A$4:$E$188,2,0)</f>
        <v>22</v>
      </c>
      <c r="C100" s="7" t="s">
        <v>42</v>
      </c>
      <c r="D100" s="7" t="s">
        <v>5</v>
      </c>
      <c r="E100" s="8" t="s">
        <v>223</v>
      </c>
      <c r="F100" s="8"/>
      <c r="G100" s="8"/>
    </row>
    <row r="101" spans="1:7" x14ac:dyDescent="0.3">
      <c r="A101" s="7" t="s">
        <v>224</v>
      </c>
      <c r="B101" s="11">
        <f>VLOOKUP(A101,'[1]Supp. Table 3'!$A$4:$E$188,2,0)</f>
        <v>15</v>
      </c>
      <c r="C101" s="7" t="s">
        <v>10</v>
      </c>
      <c r="D101" s="7" t="s">
        <v>5</v>
      </c>
      <c r="E101" s="8" t="s">
        <v>225</v>
      </c>
      <c r="F101" s="8"/>
      <c r="G101" s="8"/>
    </row>
    <row r="102" spans="1:7" x14ac:dyDescent="0.3">
      <c r="A102" s="7" t="s">
        <v>226</v>
      </c>
      <c r="B102" s="11">
        <f>VLOOKUP(A102,'[1]Supp. Table 3'!$A$4:$E$188,2,0)</f>
        <v>19</v>
      </c>
      <c r="C102" s="7" t="s">
        <v>10</v>
      </c>
      <c r="D102" s="7" t="s">
        <v>5</v>
      </c>
      <c r="E102" s="8" t="s">
        <v>225</v>
      </c>
      <c r="F102" s="8"/>
      <c r="G102" s="8"/>
    </row>
    <row r="103" spans="1:7" x14ac:dyDescent="0.3">
      <c r="A103" s="7" t="s">
        <v>227</v>
      </c>
      <c r="B103" s="11">
        <f>VLOOKUP(A103,'[1]Supp. Table 3'!$A$4:$E$188,2,0)</f>
        <v>18</v>
      </c>
      <c r="C103" s="7" t="s">
        <v>10</v>
      </c>
      <c r="D103" s="7" t="s">
        <v>28</v>
      </c>
      <c r="E103" s="8" t="s">
        <v>228</v>
      </c>
      <c r="F103" s="8"/>
      <c r="G103" s="8"/>
    </row>
    <row r="104" spans="1:7" ht="126" x14ac:dyDescent="0.3">
      <c r="A104" s="7" t="s">
        <v>229</v>
      </c>
      <c r="B104" s="11">
        <f>VLOOKUP(A104,'[1]Supp. Table 3'!$A$4:$E$188,2,0)</f>
        <v>16</v>
      </c>
      <c r="C104" s="7" t="s">
        <v>4</v>
      </c>
      <c r="D104" s="7" t="s">
        <v>5</v>
      </c>
      <c r="E104" s="8" t="s">
        <v>6</v>
      </c>
      <c r="F104" s="8" t="s">
        <v>230</v>
      </c>
      <c r="G104" s="8" t="s">
        <v>231</v>
      </c>
    </row>
    <row r="105" spans="1:7" ht="70" x14ac:dyDescent="0.3">
      <c r="A105" s="7" t="s">
        <v>232</v>
      </c>
      <c r="B105" s="11">
        <f>VLOOKUP(A105,'[1]Supp. Table 3'!$A$4:$E$188,2,0)</f>
        <v>1</v>
      </c>
      <c r="C105" s="7" t="s">
        <v>4</v>
      </c>
      <c r="D105" s="7" t="s">
        <v>28</v>
      </c>
      <c r="E105" s="8" t="s">
        <v>6</v>
      </c>
      <c r="F105" s="8" t="s">
        <v>233</v>
      </c>
      <c r="G105" s="8">
        <v>27604308</v>
      </c>
    </row>
    <row r="106" spans="1:7" x14ac:dyDescent="0.3">
      <c r="A106" s="7" t="s">
        <v>234</v>
      </c>
      <c r="B106" s="11">
        <v>3</v>
      </c>
      <c r="C106" s="7" t="s">
        <v>10</v>
      </c>
      <c r="D106" s="7" t="s">
        <v>5</v>
      </c>
      <c r="E106" s="8" t="s">
        <v>52</v>
      </c>
      <c r="F106" s="8"/>
      <c r="G106" s="8"/>
    </row>
    <row r="107" spans="1:7" ht="56" x14ac:dyDescent="0.3">
      <c r="A107" s="7" t="s">
        <v>235</v>
      </c>
      <c r="B107" s="11">
        <f>VLOOKUP(A107,'[1]Supp. Table 3'!$A$4:$E$188,2,0)</f>
        <v>2</v>
      </c>
      <c r="C107" s="7" t="s">
        <v>4</v>
      </c>
      <c r="D107" s="7" t="s">
        <v>5</v>
      </c>
      <c r="E107" s="8" t="s">
        <v>6</v>
      </c>
      <c r="F107" s="8" t="s">
        <v>236</v>
      </c>
      <c r="G107" s="8"/>
    </row>
    <row r="108" spans="1:7" x14ac:dyDescent="0.3">
      <c r="A108" s="7" t="s">
        <v>237</v>
      </c>
      <c r="B108" s="11" t="str">
        <f>VLOOKUP(A108,'[1]Supp. Table 3'!$A$4:$E$188,2,0)</f>
        <v>M</v>
      </c>
      <c r="C108" s="7" t="s">
        <v>238</v>
      </c>
      <c r="D108" s="7" t="s">
        <v>35</v>
      </c>
      <c r="E108" s="8" t="s">
        <v>239</v>
      </c>
      <c r="F108" s="8"/>
      <c r="G108" s="8"/>
    </row>
    <row r="109" spans="1:7" ht="140" x14ac:dyDescent="0.3">
      <c r="A109" s="7" t="s">
        <v>240</v>
      </c>
      <c r="B109" s="11">
        <v>6</v>
      </c>
      <c r="C109" s="7" t="s">
        <v>4</v>
      </c>
      <c r="D109" s="7" t="s">
        <v>5</v>
      </c>
      <c r="E109" s="8" t="s">
        <v>6</v>
      </c>
      <c r="F109" s="8" t="s">
        <v>241</v>
      </c>
      <c r="G109" s="8">
        <v>27604308</v>
      </c>
    </row>
    <row r="110" spans="1:7" ht="28" x14ac:dyDescent="0.3">
      <c r="A110" s="7" t="s">
        <v>242</v>
      </c>
      <c r="B110" s="11">
        <f>VLOOKUP(A110,'[1]Supp. Table 3'!$A$4:$E$188,2,0)</f>
        <v>11</v>
      </c>
      <c r="C110" s="7" t="s">
        <v>42</v>
      </c>
      <c r="D110" s="7" t="s">
        <v>21</v>
      </c>
      <c r="E110" s="8" t="s">
        <v>243</v>
      </c>
      <c r="F110" s="8"/>
      <c r="G110" s="8"/>
    </row>
    <row r="111" spans="1:7" x14ac:dyDescent="0.3">
      <c r="A111" s="7" t="s">
        <v>244</v>
      </c>
      <c r="B111" s="11">
        <f>VLOOKUP(A111,'[1]Supp. Table 3'!$A$4:$E$188,2,0)</f>
        <v>14</v>
      </c>
      <c r="C111" s="7" t="s">
        <v>10</v>
      </c>
      <c r="D111" s="7" t="s">
        <v>21</v>
      </c>
      <c r="E111" s="8" t="s">
        <v>245</v>
      </c>
      <c r="F111" s="8"/>
      <c r="G111" s="8"/>
    </row>
    <row r="112" spans="1:7" ht="28" x14ac:dyDescent="0.3">
      <c r="A112" s="7" t="s">
        <v>246</v>
      </c>
      <c r="B112" s="11">
        <f>VLOOKUP(A112,'[1]Supp. Table 3'!$A$4:$E$188,2,0)</f>
        <v>14</v>
      </c>
      <c r="C112" s="7" t="s">
        <v>10</v>
      </c>
      <c r="D112" s="7" t="s">
        <v>21</v>
      </c>
      <c r="E112" s="8" t="s">
        <v>247</v>
      </c>
      <c r="F112" s="8"/>
      <c r="G112" s="8"/>
    </row>
    <row r="113" spans="1:7" ht="28" x14ac:dyDescent="0.3">
      <c r="A113" s="7" t="s">
        <v>248</v>
      </c>
      <c r="B113" s="11">
        <f>VLOOKUP(A113,'[1]Supp. Table 3'!$A$4:$E$188,2,0)</f>
        <v>12</v>
      </c>
      <c r="C113" s="7" t="s">
        <v>10</v>
      </c>
      <c r="D113" s="7" t="s">
        <v>21</v>
      </c>
      <c r="E113" s="8" t="s">
        <v>249</v>
      </c>
      <c r="F113" s="8"/>
      <c r="G113" s="8"/>
    </row>
    <row r="114" spans="1:7" ht="28" x14ac:dyDescent="0.3">
      <c r="A114" s="7" t="s">
        <v>250</v>
      </c>
      <c r="B114" s="11">
        <f>VLOOKUP(A114,'[1]Supp. Table 3'!$A$4:$E$188,2,0)</f>
        <v>3</v>
      </c>
      <c r="C114" s="7" t="s">
        <v>42</v>
      </c>
      <c r="D114" s="7" t="s">
        <v>21</v>
      </c>
      <c r="E114" s="8" t="s">
        <v>251</v>
      </c>
      <c r="F114" s="8"/>
      <c r="G114" s="8"/>
    </row>
    <row r="115" spans="1:7" x14ac:dyDescent="0.3">
      <c r="A115" s="7" t="s">
        <v>252</v>
      </c>
      <c r="B115" s="11">
        <f>VLOOKUP(A115,'[1]Supp. Table 3'!$A$4:$E$188,2,0)</f>
        <v>20</v>
      </c>
      <c r="C115" s="7" t="s">
        <v>10</v>
      </c>
      <c r="D115" s="7" t="s">
        <v>38</v>
      </c>
      <c r="E115" s="8" t="s">
        <v>253</v>
      </c>
      <c r="F115" s="8"/>
      <c r="G115" s="8"/>
    </row>
    <row r="116" spans="1:7" ht="28" x14ac:dyDescent="0.3">
      <c r="A116" s="7" t="s">
        <v>254</v>
      </c>
      <c r="B116" s="11">
        <v>16</v>
      </c>
      <c r="C116" s="7" t="s">
        <v>6</v>
      </c>
      <c r="D116" s="7" t="s">
        <v>142</v>
      </c>
      <c r="E116" s="8" t="s">
        <v>6</v>
      </c>
      <c r="F116" s="8" t="s">
        <v>145</v>
      </c>
      <c r="G116" s="8" t="s">
        <v>255</v>
      </c>
    </row>
    <row r="117" spans="1:7" x14ac:dyDescent="0.3">
      <c r="A117" s="7" t="s">
        <v>256</v>
      </c>
      <c r="B117" s="11">
        <f>VLOOKUP(A117,'[1]Supp. Table 3'!$A$4:$E$188,2,0)</f>
        <v>10</v>
      </c>
      <c r="C117" s="7" t="s">
        <v>42</v>
      </c>
      <c r="D117" s="7" t="s">
        <v>142</v>
      </c>
      <c r="E117" s="8" t="s">
        <v>245</v>
      </c>
      <c r="F117" s="8"/>
      <c r="G117" s="8"/>
    </row>
    <row r="118" spans="1:7" ht="28" x14ac:dyDescent="0.3">
      <c r="A118" s="7" t="s">
        <v>257</v>
      </c>
      <c r="B118" s="11">
        <v>15</v>
      </c>
      <c r="C118" s="7" t="s">
        <v>4</v>
      </c>
      <c r="D118" s="7" t="s">
        <v>38</v>
      </c>
      <c r="E118" s="8" t="s">
        <v>6</v>
      </c>
      <c r="F118" s="8" t="s">
        <v>145</v>
      </c>
      <c r="G118" s="8" t="s">
        <v>258</v>
      </c>
    </row>
    <row r="119" spans="1:7" x14ac:dyDescent="0.3">
      <c r="A119" s="7" t="s">
        <v>259</v>
      </c>
      <c r="B119" s="11" t="s">
        <v>260</v>
      </c>
      <c r="C119" s="7" t="s">
        <v>97</v>
      </c>
      <c r="D119" s="7" t="s">
        <v>28</v>
      </c>
      <c r="E119" s="8" t="s">
        <v>261</v>
      </c>
      <c r="F119" s="8"/>
      <c r="G119" s="8"/>
    </row>
    <row r="120" spans="1:7" x14ac:dyDescent="0.3">
      <c r="A120" s="7" t="s">
        <v>262</v>
      </c>
      <c r="B120" s="11">
        <f>VLOOKUP(A120,'[1]Supp. Table 3'!$A$4:$E$188,2,0)</f>
        <v>4</v>
      </c>
      <c r="C120" s="7" t="s">
        <v>10</v>
      </c>
      <c r="D120" s="7" t="s">
        <v>28</v>
      </c>
      <c r="E120" s="8" t="s">
        <v>6</v>
      </c>
      <c r="F120" s="8" t="s">
        <v>263</v>
      </c>
      <c r="G120" s="8">
        <v>33103328</v>
      </c>
    </row>
    <row r="121" spans="1:7" ht="98" x14ac:dyDescent="0.3">
      <c r="A121" s="7" t="s">
        <v>264</v>
      </c>
      <c r="B121" s="11">
        <f>VLOOKUP(A121,'[1]Supp. Table 3'!$A$4:$E$188,2,0)</f>
        <v>17</v>
      </c>
      <c r="C121" s="7" t="s">
        <v>4</v>
      </c>
      <c r="D121" s="7" t="s">
        <v>28</v>
      </c>
      <c r="E121" s="8" t="s">
        <v>6</v>
      </c>
      <c r="F121" s="8" t="s">
        <v>265</v>
      </c>
      <c r="G121" s="8">
        <v>27604308</v>
      </c>
    </row>
    <row r="122" spans="1:7" x14ac:dyDescent="0.3">
      <c r="A122" s="7" t="s">
        <v>266</v>
      </c>
      <c r="B122" s="11" t="str">
        <f>VLOOKUP(A122,'[1]Supp. Table 3'!$A$4:$E$188,2,0)</f>
        <v>X</v>
      </c>
      <c r="C122" s="7" t="s">
        <v>97</v>
      </c>
      <c r="D122" s="7" t="s">
        <v>28</v>
      </c>
      <c r="E122" s="8" t="s">
        <v>151</v>
      </c>
      <c r="F122" s="8"/>
      <c r="G122" s="8"/>
    </row>
    <row r="123" spans="1:7" ht="28" x14ac:dyDescent="0.3">
      <c r="A123" s="7" t="s">
        <v>267</v>
      </c>
      <c r="B123" s="11">
        <f>VLOOKUP(A123,'[1]Supp. Table 3'!$A$4:$E$188,2,0)</f>
        <v>2</v>
      </c>
      <c r="C123" s="7" t="s">
        <v>4</v>
      </c>
      <c r="D123" s="7" t="s">
        <v>28</v>
      </c>
      <c r="E123" s="8" t="s">
        <v>6</v>
      </c>
      <c r="F123" s="8" t="s">
        <v>268</v>
      </c>
      <c r="G123" s="8"/>
    </row>
    <row r="124" spans="1:7" ht="28" x14ac:dyDescent="0.3">
      <c r="A124" s="7" t="s">
        <v>269</v>
      </c>
      <c r="B124" s="11">
        <f>VLOOKUP(A124,'[1]Supp. Table 3'!$A$4:$E$188,2,0)</f>
        <v>19</v>
      </c>
      <c r="C124" s="7" t="s">
        <v>4</v>
      </c>
      <c r="D124" s="7" t="s">
        <v>5</v>
      </c>
      <c r="E124" s="8" t="s">
        <v>6</v>
      </c>
      <c r="F124" s="8" t="s">
        <v>270</v>
      </c>
      <c r="G124" s="8"/>
    </row>
    <row r="125" spans="1:7" x14ac:dyDescent="0.3">
      <c r="A125" s="7" t="s">
        <v>271</v>
      </c>
      <c r="B125" s="11">
        <f>VLOOKUP(A125,'[1]Supp. Table 3'!$A$4:$E$188,2,0)</f>
        <v>5</v>
      </c>
      <c r="C125" s="7" t="s">
        <v>4</v>
      </c>
      <c r="D125" s="7" t="s">
        <v>5</v>
      </c>
      <c r="E125" s="8" t="s">
        <v>151</v>
      </c>
      <c r="F125" s="8"/>
      <c r="G125" s="8"/>
    </row>
    <row r="126" spans="1:7" x14ac:dyDescent="0.3">
      <c r="A126" s="7" t="s">
        <v>272</v>
      </c>
      <c r="B126" s="11">
        <f>VLOOKUP(A126,'[1]Supp. Table 3'!$A$4:$E$188,2,0)</f>
        <v>7</v>
      </c>
      <c r="C126" s="7" t="s">
        <v>4</v>
      </c>
      <c r="D126" s="7" t="s">
        <v>28</v>
      </c>
      <c r="E126" s="8" t="s">
        <v>239</v>
      </c>
      <c r="F126" s="8"/>
      <c r="G126" s="8"/>
    </row>
    <row r="127" spans="1:7" ht="28" x14ac:dyDescent="0.3">
      <c r="A127" s="7" t="s">
        <v>273</v>
      </c>
      <c r="B127" s="11">
        <f>VLOOKUP(A127,'[1]Supp. Table 3'!$A$4:$E$188,2,0)</f>
        <v>15</v>
      </c>
      <c r="C127" s="7" t="s">
        <v>4</v>
      </c>
      <c r="D127" s="7" t="s">
        <v>5</v>
      </c>
      <c r="E127" s="8" t="s">
        <v>6</v>
      </c>
      <c r="F127" s="8" t="s">
        <v>274</v>
      </c>
      <c r="G127" s="8"/>
    </row>
    <row r="128" spans="1:7" x14ac:dyDescent="0.3">
      <c r="A128" s="7" t="s">
        <v>275</v>
      </c>
      <c r="B128" s="11">
        <f>VLOOKUP(A128,'[1]Supp. Table 3'!$A$4:$E$188,2,0)</f>
        <v>5</v>
      </c>
      <c r="C128" s="7" t="s">
        <v>4</v>
      </c>
      <c r="D128" s="7" t="s">
        <v>28</v>
      </c>
      <c r="E128" s="8" t="s">
        <v>221</v>
      </c>
      <c r="F128" s="8"/>
      <c r="G128" s="8"/>
    </row>
    <row r="129" spans="1:7" ht="28" x14ac:dyDescent="0.3">
      <c r="A129" s="7" t="s">
        <v>276</v>
      </c>
      <c r="B129" s="11">
        <f>VLOOKUP(A129,'[1]Supp. Table 3'!$A$4:$E$188,2,0)</f>
        <v>3</v>
      </c>
      <c r="C129" s="7" t="s">
        <v>4</v>
      </c>
      <c r="D129" s="7" t="s">
        <v>28</v>
      </c>
      <c r="E129" s="8" t="s">
        <v>6</v>
      </c>
      <c r="F129" s="8" t="s">
        <v>277</v>
      </c>
      <c r="G129" s="8"/>
    </row>
    <row r="130" spans="1:7" x14ac:dyDescent="0.3">
      <c r="A130" s="7" t="s">
        <v>278</v>
      </c>
      <c r="B130" s="11">
        <f>VLOOKUP(A130,'[1]Supp. Table 3'!$A$4:$E$188,2,0)</f>
        <v>6</v>
      </c>
      <c r="C130" s="7" t="s">
        <v>4</v>
      </c>
      <c r="D130" s="7" t="s">
        <v>28</v>
      </c>
      <c r="E130" s="8" t="s">
        <v>239</v>
      </c>
      <c r="F130" s="8"/>
      <c r="G130" s="8"/>
    </row>
    <row r="131" spans="1:7" x14ac:dyDescent="0.3">
      <c r="A131" s="7" t="s">
        <v>279</v>
      </c>
      <c r="B131" s="11">
        <f>VLOOKUP(A131,'[1]Supp. Table 3'!$A$4:$E$188,2,0)</f>
        <v>20</v>
      </c>
      <c r="C131" s="7" t="s">
        <v>4</v>
      </c>
      <c r="D131" s="7" t="s">
        <v>28</v>
      </c>
      <c r="E131" s="8" t="s">
        <v>221</v>
      </c>
      <c r="F131" s="8"/>
      <c r="G131" s="8"/>
    </row>
    <row r="132" spans="1:7" ht="42" x14ac:dyDescent="0.3">
      <c r="A132" s="7" t="s">
        <v>280</v>
      </c>
      <c r="B132" s="11" t="str">
        <f>VLOOKUP(A132,'[1]Supp. Table 3'!$A$4:$E$188,2,0)</f>
        <v>X</v>
      </c>
      <c r="C132" s="7" t="s">
        <v>97</v>
      </c>
      <c r="D132" s="7" t="s">
        <v>5</v>
      </c>
      <c r="E132" s="8" t="s">
        <v>6</v>
      </c>
      <c r="F132" s="8" t="s">
        <v>281</v>
      </c>
      <c r="G132" s="8"/>
    </row>
    <row r="133" spans="1:7" ht="28" x14ac:dyDescent="0.3">
      <c r="A133" s="7" t="s">
        <v>282</v>
      </c>
      <c r="B133" s="11">
        <f>VLOOKUP(A133,'[1]Supp. Table 3'!$A$4:$E$188,2,0)</f>
        <v>2</v>
      </c>
      <c r="C133" s="7" t="s">
        <v>4</v>
      </c>
      <c r="D133" s="7" t="s">
        <v>28</v>
      </c>
      <c r="E133" s="8" t="s">
        <v>6</v>
      </c>
      <c r="F133" s="8" t="s">
        <v>283</v>
      </c>
      <c r="G133" s="8"/>
    </row>
    <row r="134" spans="1:7" x14ac:dyDescent="0.3">
      <c r="A134" s="7" t="s">
        <v>284</v>
      </c>
      <c r="B134" s="11">
        <f>VLOOKUP(A134,'[1]Supp. Table 3'!$A$4:$E$188,2,0)</f>
        <v>10</v>
      </c>
      <c r="C134" s="7" t="s">
        <v>4</v>
      </c>
      <c r="D134" s="7" t="s">
        <v>28</v>
      </c>
      <c r="E134" s="8" t="s">
        <v>151</v>
      </c>
      <c r="F134" s="8"/>
      <c r="G134" s="8"/>
    </row>
    <row r="135" spans="1:7" ht="28" x14ac:dyDescent="0.3">
      <c r="A135" s="7" t="s">
        <v>285</v>
      </c>
      <c r="B135" s="11">
        <f>VLOOKUP(A135,'[1]Supp. Table 3'!$A$4:$E$188,2,0)</f>
        <v>2</v>
      </c>
      <c r="C135" s="7" t="s">
        <v>4</v>
      </c>
      <c r="D135" s="7" t="s">
        <v>28</v>
      </c>
      <c r="E135" s="8" t="s">
        <v>6</v>
      </c>
      <c r="F135" s="8" t="s">
        <v>286</v>
      </c>
      <c r="G135" s="8"/>
    </row>
    <row r="136" spans="1:7" x14ac:dyDescent="0.3">
      <c r="A136" s="7" t="s">
        <v>287</v>
      </c>
      <c r="B136" s="11">
        <f>VLOOKUP(A136,'[1]Supp. Table 3'!$A$4:$E$188,2,0)</f>
        <v>1</v>
      </c>
      <c r="C136" s="7" t="s">
        <v>4</v>
      </c>
      <c r="D136" s="7" t="s">
        <v>5</v>
      </c>
      <c r="E136" s="8" t="s">
        <v>221</v>
      </c>
      <c r="F136" s="8"/>
      <c r="G136" s="8"/>
    </row>
    <row r="137" spans="1:7" x14ac:dyDescent="0.3">
      <c r="A137" s="7" t="s">
        <v>288</v>
      </c>
      <c r="B137" s="11">
        <f>VLOOKUP(A137,'[1]Supp. Table 3'!$A$4:$E$188,2,0)</f>
        <v>11</v>
      </c>
      <c r="C137" s="7" t="s">
        <v>4</v>
      </c>
      <c r="D137" s="7" t="s">
        <v>28</v>
      </c>
      <c r="E137" s="8" t="s">
        <v>151</v>
      </c>
      <c r="F137" s="8"/>
      <c r="G137" s="8"/>
    </row>
    <row r="138" spans="1:7" x14ac:dyDescent="0.3">
      <c r="A138" s="7" t="s">
        <v>289</v>
      </c>
      <c r="B138" s="11">
        <f>VLOOKUP(A138,'[1]Supp. Table 3'!$A$4:$E$188,2,0)</f>
        <v>5</v>
      </c>
      <c r="C138" s="7" t="s">
        <v>4</v>
      </c>
      <c r="D138" s="7" t="s">
        <v>28</v>
      </c>
      <c r="E138" s="8" t="s">
        <v>221</v>
      </c>
      <c r="F138" s="8"/>
      <c r="G138" s="8"/>
    </row>
    <row r="139" spans="1:7" ht="28" x14ac:dyDescent="0.3">
      <c r="A139" s="7" t="s">
        <v>290</v>
      </c>
      <c r="B139" s="11">
        <f>VLOOKUP(A139,'[1]Supp. Table 3'!$A$4:$E$188,2,0)</f>
        <v>5</v>
      </c>
      <c r="C139" s="7" t="s">
        <v>4</v>
      </c>
      <c r="D139" s="7" t="s">
        <v>28</v>
      </c>
      <c r="E139" s="8" t="s">
        <v>6</v>
      </c>
      <c r="F139" s="8" t="s">
        <v>291</v>
      </c>
      <c r="G139" s="8"/>
    </row>
    <row r="140" spans="1:7" x14ac:dyDescent="0.3">
      <c r="A140" s="7" t="s">
        <v>292</v>
      </c>
      <c r="B140" s="11">
        <f>VLOOKUP(A140,'[1]Supp. Table 3'!$A$4:$E$188,2,0)</f>
        <v>19</v>
      </c>
      <c r="C140" s="7" t="s">
        <v>4</v>
      </c>
      <c r="D140" s="7" t="s">
        <v>28</v>
      </c>
      <c r="E140" s="8" t="s">
        <v>151</v>
      </c>
      <c r="F140" s="8"/>
      <c r="G140" s="8"/>
    </row>
    <row r="141" spans="1:7" x14ac:dyDescent="0.3">
      <c r="A141" s="7" t="s">
        <v>293</v>
      </c>
      <c r="B141" s="11">
        <f>VLOOKUP(A141,'[1]Supp. Table 3'!$A$4:$E$188,2,0)</f>
        <v>11</v>
      </c>
      <c r="C141" s="7" t="s">
        <v>4</v>
      </c>
      <c r="D141" s="7" t="s">
        <v>5</v>
      </c>
      <c r="E141" s="8" t="s">
        <v>151</v>
      </c>
      <c r="F141" s="8"/>
      <c r="G141" s="8"/>
    </row>
    <row r="142" spans="1:7" x14ac:dyDescent="0.3">
      <c r="A142" s="7" t="s">
        <v>294</v>
      </c>
      <c r="B142" s="11">
        <f>VLOOKUP(A142,'[1]Supp. Table 3'!$A$4:$E$188,2,0)</f>
        <v>11</v>
      </c>
      <c r="C142" s="7" t="s">
        <v>4</v>
      </c>
      <c r="D142" s="7" t="s">
        <v>28</v>
      </c>
      <c r="E142" s="8" t="s">
        <v>221</v>
      </c>
      <c r="F142" s="8"/>
      <c r="G142" s="8"/>
    </row>
    <row r="143" spans="1:7" ht="28" x14ac:dyDescent="0.3">
      <c r="A143" s="7" t="s">
        <v>295</v>
      </c>
      <c r="B143" s="11">
        <f>VLOOKUP(A143,'[1]Supp. Table 3'!$A$4:$E$188,2,0)</f>
        <v>18</v>
      </c>
      <c r="C143" s="7" t="s">
        <v>4</v>
      </c>
      <c r="D143" s="7" t="s">
        <v>5</v>
      </c>
      <c r="E143" s="8" t="s">
        <v>6</v>
      </c>
      <c r="F143" s="8" t="s">
        <v>296</v>
      </c>
      <c r="G143" s="8"/>
    </row>
    <row r="144" spans="1:7" x14ac:dyDescent="0.3">
      <c r="A144" s="7" t="s">
        <v>297</v>
      </c>
      <c r="B144" s="11">
        <f>VLOOKUP(A144,'[1]Supp. Table 3'!$A$4:$E$188,2,0)</f>
        <v>1</v>
      </c>
      <c r="C144" s="7" t="s">
        <v>10</v>
      </c>
      <c r="D144" s="7" t="s">
        <v>21</v>
      </c>
      <c r="E144" s="8" t="s">
        <v>298</v>
      </c>
      <c r="F144" s="8"/>
      <c r="G144" s="8"/>
    </row>
    <row r="145" spans="1:7" ht="84" x14ac:dyDescent="0.3">
      <c r="A145" s="7" t="s">
        <v>299</v>
      </c>
      <c r="B145" s="11">
        <f>VLOOKUP(A145,'[1]Supp. Table 3'!$A$4:$E$188,2,0)</f>
        <v>17</v>
      </c>
      <c r="C145" s="7" t="s">
        <v>10</v>
      </c>
      <c r="D145" s="7" t="s">
        <v>28</v>
      </c>
      <c r="E145" s="8" t="s">
        <v>6</v>
      </c>
      <c r="F145" s="8" t="s">
        <v>300</v>
      </c>
      <c r="G145" s="8" t="s">
        <v>301</v>
      </c>
    </row>
    <row r="146" spans="1:7" x14ac:dyDescent="0.3">
      <c r="A146" s="7" t="s">
        <v>302</v>
      </c>
      <c r="B146" s="11">
        <f>VLOOKUP(A146,'[1]Supp. Table 3'!$A$4:$E$188,2,0)</f>
        <v>5</v>
      </c>
      <c r="C146" s="7" t="s">
        <v>10</v>
      </c>
      <c r="D146" s="7" t="s">
        <v>21</v>
      </c>
      <c r="E146" s="8" t="s">
        <v>129</v>
      </c>
      <c r="F146" s="8"/>
      <c r="G146" s="8"/>
    </row>
    <row r="147" spans="1:7" x14ac:dyDescent="0.3">
      <c r="A147" s="7" t="s">
        <v>303</v>
      </c>
      <c r="B147" s="11" t="str">
        <f>VLOOKUP(A147,'[1]Supp. Table 3'!$A$4:$E$188,2,0)</f>
        <v>X</v>
      </c>
      <c r="C147" s="7" t="s">
        <v>97</v>
      </c>
      <c r="D147" s="7" t="s">
        <v>5</v>
      </c>
      <c r="E147" s="8" t="s">
        <v>6</v>
      </c>
      <c r="F147" s="8" t="s">
        <v>6</v>
      </c>
      <c r="G147" s="8"/>
    </row>
    <row r="148" spans="1:7" ht="28" x14ac:dyDescent="0.3">
      <c r="A148" s="7" t="s">
        <v>304</v>
      </c>
      <c r="B148" s="11">
        <v>10</v>
      </c>
      <c r="C148" s="7" t="s">
        <v>6</v>
      </c>
      <c r="D148" s="7" t="s">
        <v>142</v>
      </c>
      <c r="E148" s="8" t="s">
        <v>6</v>
      </c>
      <c r="F148" s="8" t="s">
        <v>305</v>
      </c>
      <c r="G148" s="8" t="s">
        <v>306</v>
      </c>
    </row>
    <row r="149" spans="1:7" x14ac:dyDescent="0.3">
      <c r="A149" s="7" t="s">
        <v>307</v>
      </c>
      <c r="B149" s="11">
        <f>VLOOKUP(A149,'[1]Supp. Table 3'!$A$4:$E$188,2,0)</f>
        <v>1</v>
      </c>
      <c r="C149" s="7" t="s">
        <v>10</v>
      </c>
      <c r="D149" s="7" t="s">
        <v>5</v>
      </c>
      <c r="E149" s="8" t="s">
        <v>308</v>
      </c>
      <c r="F149" s="8"/>
      <c r="G149" s="8"/>
    </row>
    <row r="150" spans="1:7" x14ac:dyDescent="0.3">
      <c r="A150" s="7" t="s">
        <v>309</v>
      </c>
      <c r="B150" s="11">
        <f>VLOOKUP(A150,'[1]Supp. Table 3'!$A$4:$E$188,2,0)</f>
        <v>14</v>
      </c>
      <c r="C150" s="7" t="s">
        <v>4</v>
      </c>
      <c r="D150" s="7" t="s">
        <v>28</v>
      </c>
      <c r="E150" s="8" t="s">
        <v>151</v>
      </c>
      <c r="F150" s="8"/>
      <c r="G150" s="8"/>
    </row>
    <row r="151" spans="1:7" ht="140" x14ac:dyDescent="0.3">
      <c r="A151" s="7" t="s">
        <v>310</v>
      </c>
      <c r="B151" s="11">
        <f>VLOOKUP(A151,'[1]Supp. Table 3'!$A$4:$E$188,2,0)</f>
        <v>13</v>
      </c>
      <c r="C151" s="7" t="s">
        <v>4</v>
      </c>
      <c r="D151" s="7" t="s">
        <v>5</v>
      </c>
      <c r="E151" s="8" t="s">
        <v>6</v>
      </c>
      <c r="F151" s="8" t="s">
        <v>311</v>
      </c>
      <c r="G151" s="8">
        <v>27604308</v>
      </c>
    </row>
    <row r="152" spans="1:7" ht="154" x14ac:dyDescent="0.3">
      <c r="A152" s="7" t="s">
        <v>312</v>
      </c>
      <c r="B152" s="11">
        <f>VLOOKUP(A152,'[1]Supp. Table 3'!$A$4:$E$188,2,0)</f>
        <v>3</v>
      </c>
      <c r="C152" s="7" t="s">
        <v>4</v>
      </c>
      <c r="D152" s="7" t="s">
        <v>5</v>
      </c>
      <c r="E152" s="8" t="s">
        <v>6</v>
      </c>
      <c r="F152" s="8" t="s">
        <v>313</v>
      </c>
      <c r="G152" s="8">
        <v>27604308</v>
      </c>
    </row>
    <row r="153" spans="1:7" x14ac:dyDescent="0.3">
      <c r="A153" s="7" t="s">
        <v>314</v>
      </c>
      <c r="B153" s="11">
        <f>VLOOKUP(A153,'[1]Supp. Table 3'!$A$4:$E$188,2,0)</f>
        <v>4</v>
      </c>
      <c r="C153" s="7" t="s">
        <v>10</v>
      </c>
      <c r="D153" s="7" t="s">
        <v>28</v>
      </c>
      <c r="E153" s="8" t="s">
        <v>315</v>
      </c>
      <c r="F153" s="8"/>
      <c r="G153" s="8"/>
    </row>
    <row r="154" spans="1:7" x14ac:dyDescent="0.3">
      <c r="A154" s="7" t="s">
        <v>316</v>
      </c>
      <c r="B154" s="11">
        <f>VLOOKUP(A154,'[1]Supp. Table 3'!$A$4:$E$188,2,0)</f>
        <v>19</v>
      </c>
      <c r="C154" s="7" t="s">
        <v>4</v>
      </c>
      <c r="D154" s="7" t="s">
        <v>28</v>
      </c>
      <c r="E154" s="8" t="s">
        <v>151</v>
      </c>
      <c r="F154" s="8"/>
      <c r="G154" s="8"/>
    </row>
    <row r="155" spans="1:7" x14ac:dyDescent="0.3">
      <c r="A155" s="7" t="s">
        <v>317</v>
      </c>
      <c r="B155" s="11">
        <v>4</v>
      </c>
      <c r="C155" s="7" t="s">
        <v>10</v>
      </c>
      <c r="D155" s="7" t="s">
        <v>162</v>
      </c>
      <c r="E155" s="8" t="s">
        <v>318</v>
      </c>
      <c r="F155" s="8"/>
      <c r="G155" s="8"/>
    </row>
    <row r="156" spans="1:7" ht="28" x14ac:dyDescent="0.3">
      <c r="A156" s="7" t="s">
        <v>319</v>
      </c>
      <c r="B156" s="11">
        <f>VLOOKUP(A156,'[1]Supp. Table 3'!$A$4:$E$188,2,0)</f>
        <v>12</v>
      </c>
      <c r="C156" s="7" t="s">
        <v>10</v>
      </c>
      <c r="D156" s="7" t="s">
        <v>21</v>
      </c>
      <c r="E156" s="8" t="s">
        <v>320</v>
      </c>
      <c r="F156" s="8"/>
      <c r="G156" s="8"/>
    </row>
    <row r="157" spans="1:7" ht="28" x14ac:dyDescent="0.3">
      <c r="A157" s="7" t="s">
        <v>321</v>
      </c>
      <c r="B157" s="11">
        <v>3</v>
      </c>
      <c r="C157" s="7" t="s">
        <v>4</v>
      </c>
      <c r="D157" s="7" t="s">
        <v>5</v>
      </c>
      <c r="E157" s="8" t="s">
        <v>6</v>
      </c>
      <c r="F157" s="8" t="s">
        <v>322</v>
      </c>
      <c r="G157" s="8" t="s">
        <v>323</v>
      </c>
    </row>
    <row r="158" spans="1:7" x14ac:dyDescent="0.3">
      <c r="A158" s="7" t="s">
        <v>324</v>
      </c>
      <c r="B158" s="11">
        <f>VLOOKUP(A158,'[1]Supp. Table 3'!$A$4:$E$188,2,0)</f>
        <v>6</v>
      </c>
      <c r="C158" s="7" t="s">
        <v>10</v>
      </c>
      <c r="D158" s="7" t="s">
        <v>21</v>
      </c>
      <c r="E158" s="8" t="s">
        <v>325</v>
      </c>
      <c r="F158" s="8"/>
      <c r="G158" s="8"/>
    </row>
    <row r="159" spans="1:7" ht="56" x14ac:dyDescent="0.3">
      <c r="A159" s="7" t="s">
        <v>326</v>
      </c>
      <c r="B159" s="11">
        <f>VLOOKUP(A159,'[1]Supp. Table 3'!$A$4:$E$188,2,0)</f>
        <v>11</v>
      </c>
      <c r="C159" s="7" t="s">
        <v>4</v>
      </c>
      <c r="D159" s="7" t="s">
        <v>28</v>
      </c>
      <c r="E159" s="8" t="s">
        <v>6</v>
      </c>
      <c r="F159" s="8" t="s">
        <v>327</v>
      </c>
      <c r="G159" s="8"/>
    </row>
    <row r="160" spans="1:7" ht="42" x14ac:dyDescent="0.3">
      <c r="A160" s="7" t="s">
        <v>328</v>
      </c>
      <c r="B160" s="11">
        <f>VLOOKUP(A160,'[1]Supp. Table 3'!$A$4:$E$188,2,0)</f>
        <v>4</v>
      </c>
      <c r="C160" s="7" t="s">
        <v>4</v>
      </c>
      <c r="D160" s="7" t="s">
        <v>142</v>
      </c>
      <c r="E160" s="8" t="s">
        <v>6</v>
      </c>
      <c r="F160" s="8" t="s">
        <v>329</v>
      </c>
      <c r="G160" s="8">
        <v>27523598</v>
      </c>
    </row>
    <row r="161" spans="1:7" x14ac:dyDescent="0.3">
      <c r="A161" s="7" t="s">
        <v>330</v>
      </c>
      <c r="B161" s="11">
        <f>VLOOKUP(A161,'[1]Supp. Table 3'!$A$4:$E$188,2,0)</f>
        <v>1</v>
      </c>
      <c r="C161" s="7" t="s">
        <v>4</v>
      </c>
      <c r="D161" s="7" t="s">
        <v>5</v>
      </c>
      <c r="E161" s="8" t="s">
        <v>6</v>
      </c>
      <c r="F161" s="8" t="s">
        <v>331</v>
      </c>
      <c r="G161" s="8"/>
    </row>
    <row r="162" spans="1:7" ht="28" x14ac:dyDescent="0.3">
      <c r="A162" s="7" t="s">
        <v>332</v>
      </c>
      <c r="B162" s="11">
        <f>VLOOKUP(A162,'[1]Supp. Table 3'!$A$4:$E$188,2,0)</f>
        <v>2</v>
      </c>
      <c r="C162" s="7" t="s">
        <v>10</v>
      </c>
      <c r="D162" s="7" t="s">
        <v>5</v>
      </c>
      <c r="E162" s="8" t="s">
        <v>333</v>
      </c>
      <c r="F162" s="8"/>
      <c r="G162" s="8"/>
    </row>
    <row r="163" spans="1:7" ht="42" x14ac:dyDescent="0.3">
      <c r="A163" s="7" t="s">
        <v>334</v>
      </c>
      <c r="B163" s="11">
        <f>VLOOKUP(A163,'[1]Supp. Table 3'!$A$4:$E$188,2,0)</f>
        <v>19</v>
      </c>
      <c r="C163" s="7" t="s">
        <v>4</v>
      </c>
      <c r="D163" s="7" t="s">
        <v>5</v>
      </c>
      <c r="E163" s="8" t="s">
        <v>6</v>
      </c>
      <c r="F163" s="8" t="s">
        <v>335</v>
      </c>
      <c r="G163" s="8" t="s">
        <v>336</v>
      </c>
    </row>
    <row r="164" spans="1:7" x14ac:dyDescent="0.3">
      <c r="A164" s="7" t="s">
        <v>337</v>
      </c>
      <c r="B164" s="11">
        <v>1</v>
      </c>
      <c r="C164" s="7" t="s">
        <v>10</v>
      </c>
      <c r="D164" s="7" t="s">
        <v>38</v>
      </c>
      <c r="E164" s="8" t="s">
        <v>338</v>
      </c>
      <c r="F164" s="8"/>
      <c r="G164" s="8"/>
    </row>
    <row r="165" spans="1:7" x14ac:dyDescent="0.3">
      <c r="A165" s="7" t="s">
        <v>339</v>
      </c>
      <c r="B165" s="11">
        <f>VLOOKUP(A165,'[1]Supp. Table 3'!$A$4:$E$188,2,0)</f>
        <v>7</v>
      </c>
      <c r="C165" s="7" t="s">
        <v>10</v>
      </c>
      <c r="D165" s="7" t="s">
        <v>21</v>
      </c>
      <c r="E165" s="8" t="s">
        <v>340</v>
      </c>
      <c r="F165" s="8"/>
      <c r="G165" s="8"/>
    </row>
    <row r="166" spans="1:7" x14ac:dyDescent="0.3">
      <c r="A166" s="7" t="s">
        <v>341</v>
      </c>
      <c r="B166" s="11">
        <f>VLOOKUP(A166,'[1]Supp. Table 3'!$A$4:$E$188,2,0)</f>
        <v>12</v>
      </c>
      <c r="C166" s="7" t="s">
        <v>10</v>
      </c>
      <c r="D166" s="7" t="s">
        <v>5</v>
      </c>
      <c r="E166" s="8" t="s">
        <v>223</v>
      </c>
      <c r="F166" s="8"/>
      <c r="G166" s="8"/>
    </row>
    <row r="167" spans="1:7" x14ac:dyDescent="0.3">
      <c r="A167" s="7" t="s">
        <v>342</v>
      </c>
      <c r="B167" s="11">
        <f>VLOOKUP(A167,'[1]Supp. Table 3'!$A$4:$E$188,2,0)</f>
        <v>3</v>
      </c>
      <c r="C167" s="7" t="s">
        <v>10</v>
      </c>
      <c r="D167" s="7" t="s">
        <v>5</v>
      </c>
      <c r="E167" s="8" t="s">
        <v>343</v>
      </c>
      <c r="F167" s="8"/>
      <c r="G167" s="8"/>
    </row>
    <row r="168" spans="1:7" x14ac:dyDescent="0.3">
      <c r="A168" s="7" t="s">
        <v>344</v>
      </c>
      <c r="B168" s="11">
        <f>VLOOKUP(A168,'[1]Supp. Table 3'!$A$4:$E$188,2,0)</f>
        <v>3</v>
      </c>
      <c r="C168" s="7" t="s">
        <v>10</v>
      </c>
      <c r="D168" s="7" t="s">
        <v>28</v>
      </c>
      <c r="E168" s="8" t="s">
        <v>225</v>
      </c>
      <c r="F168" s="8"/>
      <c r="G168" s="8"/>
    </row>
    <row r="169" spans="1:7" x14ac:dyDescent="0.3">
      <c r="A169" s="7" t="s">
        <v>345</v>
      </c>
      <c r="B169" s="11">
        <f>VLOOKUP(A169,'[1]Supp. Table 3'!$A$4:$E$188,2,0)</f>
        <v>10</v>
      </c>
      <c r="C169" s="7" t="s">
        <v>10</v>
      </c>
      <c r="D169" s="7" t="s">
        <v>21</v>
      </c>
      <c r="E169" s="8" t="s">
        <v>346</v>
      </c>
      <c r="F169" s="8"/>
      <c r="G169" s="8"/>
    </row>
    <row r="170" spans="1:7" x14ac:dyDescent="0.3">
      <c r="A170" s="7" t="s">
        <v>347</v>
      </c>
      <c r="B170" s="11">
        <v>16</v>
      </c>
      <c r="C170" s="7" t="s">
        <v>6</v>
      </c>
      <c r="D170" s="7" t="s">
        <v>35</v>
      </c>
      <c r="E170" s="8" t="s">
        <v>6</v>
      </c>
      <c r="F170" s="8" t="s">
        <v>145</v>
      </c>
      <c r="G170" s="8">
        <v>32870709</v>
      </c>
    </row>
    <row r="171" spans="1:7" x14ac:dyDescent="0.3">
      <c r="A171" s="7" t="s">
        <v>348</v>
      </c>
      <c r="B171" s="11">
        <f>VLOOKUP(A171,'[1]Supp. Table 3'!$A$4:$E$188,2,0)</f>
        <v>1</v>
      </c>
      <c r="C171" s="7" t="s">
        <v>10</v>
      </c>
      <c r="D171" s="7" t="s">
        <v>5</v>
      </c>
      <c r="E171" s="8" t="s">
        <v>223</v>
      </c>
      <c r="F171" s="8"/>
      <c r="G171" s="8"/>
    </row>
    <row r="172" spans="1:7" x14ac:dyDescent="0.3">
      <c r="A172" s="7" t="s">
        <v>349</v>
      </c>
      <c r="B172" s="11">
        <v>1</v>
      </c>
      <c r="C172" s="7" t="s">
        <v>4</v>
      </c>
      <c r="D172" s="7" t="s">
        <v>28</v>
      </c>
      <c r="E172" s="8" t="s">
        <v>6</v>
      </c>
      <c r="F172" s="8" t="s">
        <v>350</v>
      </c>
      <c r="G172" s="8" t="s">
        <v>351</v>
      </c>
    </row>
    <row r="173" spans="1:7" x14ac:dyDescent="0.3">
      <c r="A173" s="7" t="s">
        <v>352</v>
      </c>
      <c r="B173" s="11">
        <v>16</v>
      </c>
      <c r="C173" s="7" t="s">
        <v>4</v>
      </c>
      <c r="D173" s="7" t="s">
        <v>35</v>
      </c>
      <c r="E173" s="8" t="s">
        <v>6</v>
      </c>
      <c r="F173" s="8" t="s">
        <v>353</v>
      </c>
      <c r="G173" s="8" t="s">
        <v>354</v>
      </c>
    </row>
    <row r="174" spans="1:7" x14ac:dyDescent="0.3">
      <c r="A174" s="7" t="s">
        <v>355</v>
      </c>
      <c r="B174" s="11">
        <v>17</v>
      </c>
      <c r="C174" s="7" t="s">
        <v>10</v>
      </c>
      <c r="D174" s="7" t="s">
        <v>38</v>
      </c>
      <c r="E174" s="8" t="s">
        <v>340</v>
      </c>
      <c r="F174" s="8"/>
      <c r="G174" s="8"/>
    </row>
    <row r="175" spans="1:7" x14ac:dyDescent="0.3">
      <c r="A175" s="7" t="s">
        <v>356</v>
      </c>
      <c r="B175" s="11">
        <v>1</v>
      </c>
      <c r="C175" s="7" t="s">
        <v>10</v>
      </c>
      <c r="D175" s="7" t="s">
        <v>142</v>
      </c>
      <c r="E175" s="8" t="s">
        <v>6</v>
      </c>
      <c r="F175" s="8" t="s">
        <v>357</v>
      </c>
      <c r="G175" s="8" t="s">
        <v>358</v>
      </c>
    </row>
    <row r="176" spans="1:7" ht="42" x14ac:dyDescent="0.3">
      <c r="A176" s="7" t="s">
        <v>359</v>
      </c>
      <c r="B176" s="11">
        <v>6</v>
      </c>
      <c r="C176" s="7" t="s">
        <v>10</v>
      </c>
      <c r="D176" s="7" t="s">
        <v>142</v>
      </c>
      <c r="E176" s="8" t="s">
        <v>6</v>
      </c>
      <c r="F176" s="8" t="s">
        <v>360</v>
      </c>
      <c r="G176" s="8">
        <v>34607910</v>
      </c>
    </row>
    <row r="177" spans="1:7" ht="28" x14ac:dyDescent="0.3">
      <c r="A177" s="7" t="s">
        <v>361</v>
      </c>
      <c r="B177" s="11">
        <f>VLOOKUP(A177,'[1]Supp. Table 3'!$A$4:$E$188,2,0)</f>
        <v>1</v>
      </c>
      <c r="C177" s="7" t="s">
        <v>10</v>
      </c>
      <c r="D177" s="7" t="s">
        <v>21</v>
      </c>
      <c r="E177" s="8" t="s">
        <v>362</v>
      </c>
      <c r="F177" s="8"/>
      <c r="G177" s="8"/>
    </row>
    <row r="178" spans="1:7" x14ac:dyDescent="0.3">
      <c r="A178" s="7" t="s">
        <v>363</v>
      </c>
      <c r="B178" s="11">
        <f>VLOOKUP(A178,'[1]Supp. Table 3'!$A$4:$E$188,2,0)</f>
        <v>19</v>
      </c>
      <c r="C178" s="7" t="s">
        <v>10</v>
      </c>
      <c r="D178" s="7" t="s">
        <v>38</v>
      </c>
      <c r="E178" s="8" t="s">
        <v>175</v>
      </c>
      <c r="F178" s="8"/>
      <c r="G178" s="8"/>
    </row>
    <row r="179" spans="1:7" ht="42" x14ac:dyDescent="0.3">
      <c r="A179" s="7" t="s">
        <v>364</v>
      </c>
      <c r="B179" s="11">
        <f>VLOOKUP(A179,'[1]Supp. Table 3'!$A$4:$E$188,2,0)</f>
        <v>3</v>
      </c>
      <c r="C179" s="7" t="s">
        <v>10</v>
      </c>
      <c r="D179" s="7" t="s">
        <v>21</v>
      </c>
      <c r="E179" s="8" t="s">
        <v>365</v>
      </c>
      <c r="F179" s="8"/>
      <c r="G179" s="8"/>
    </row>
    <row r="180" spans="1:7" ht="28" x14ac:dyDescent="0.3">
      <c r="A180" s="7" t="s">
        <v>366</v>
      </c>
      <c r="B180" s="11">
        <f>VLOOKUP(A180,'[1]Supp. Table 3'!$A$4:$E$188,2,0)</f>
        <v>17</v>
      </c>
      <c r="C180" s="7" t="s">
        <v>4</v>
      </c>
      <c r="D180" s="7" t="s">
        <v>5</v>
      </c>
      <c r="E180" s="8" t="s">
        <v>6</v>
      </c>
      <c r="F180" s="8" t="s">
        <v>367</v>
      </c>
      <c r="G180" s="8"/>
    </row>
    <row r="181" spans="1:7" x14ac:dyDescent="0.3">
      <c r="A181" s="7" t="s">
        <v>368</v>
      </c>
      <c r="B181" s="11">
        <f>VLOOKUP(A181,'[1]Supp. Table 3'!$A$4:$E$188,2,0)</f>
        <v>22</v>
      </c>
      <c r="C181" s="7" t="s">
        <v>4</v>
      </c>
      <c r="D181" s="7" t="s">
        <v>5</v>
      </c>
      <c r="E181" s="8" t="s">
        <v>221</v>
      </c>
      <c r="F181" s="8"/>
      <c r="G181" s="8"/>
    </row>
    <row r="182" spans="1:7" ht="126" x14ac:dyDescent="0.3">
      <c r="A182" s="7" t="s">
        <v>369</v>
      </c>
      <c r="B182" s="11">
        <f>VLOOKUP(A182,'[1]Supp. Table 3'!$A$4:$E$188,2,0)</f>
        <v>5</v>
      </c>
      <c r="C182" s="7" t="s">
        <v>4</v>
      </c>
      <c r="D182" s="7" t="s">
        <v>28</v>
      </c>
      <c r="E182" s="8" t="s">
        <v>6</v>
      </c>
      <c r="F182" s="8" t="s">
        <v>370</v>
      </c>
      <c r="G182" s="8">
        <v>27604308</v>
      </c>
    </row>
    <row r="183" spans="1:7" x14ac:dyDescent="0.3">
      <c r="A183" s="7" t="s">
        <v>371</v>
      </c>
      <c r="B183" s="11">
        <f>VLOOKUP(A183,'[1]Supp. Table 3'!$A$4:$E$188,2,0)</f>
        <v>19</v>
      </c>
      <c r="C183" s="7" t="s">
        <v>4</v>
      </c>
      <c r="D183" s="7" t="s">
        <v>28</v>
      </c>
      <c r="E183" s="8" t="s">
        <v>239</v>
      </c>
      <c r="F183" s="8"/>
      <c r="G183" s="8"/>
    </row>
    <row r="184" spans="1:7" ht="28" x14ac:dyDescent="0.3">
      <c r="A184" s="7" t="s">
        <v>372</v>
      </c>
      <c r="B184" s="11">
        <f>VLOOKUP(A184,'[1]Supp. Table 3'!$A$4:$E$188,2,0)</f>
        <v>11</v>
      </c>
      <c r="C184" s="7" t="s">
        <v>4</v>
      </c>
      <c r="D184" s="7" t="s">
        <v>28</v>
      </c>
      <c r="E184" s="8" t="s">
        <v>6</v>
      </c>
      <c r="F184" s="8" t="s">
        <v>373</v>
      </c>
      <c r="G184" s="8" t="s">
        <v>374</v>
      </c>
    </row>
    <row r="185" spans="1:7" x14ac:dyDescent="0.3">
      <c r="A185" s="7" t="s">
        <v>375</v>
      </c>
      <c r="B185" s="11">
        <f>VLOOKUP(A185,'[1]Supp. Table 3'!$A$4:$E$188,2,0)</f>
        <v>5</v>
      </c>
      <c r="C185" s="7" t="s">
        <v>42</v>
      </c>
      <c r="D185" s="7" t="s">
        <v>35</v>
      </c>
      <c r="E185" s="8" t="s">
        <v>129</v>
      </c>
      <c r="F185" s="8"/>
      <c r="G185" s="8"/>
    </row>
    <row r="186" spans="1:7" ht="84" x14ac:dyDescent="0.3">
      <c r="A186" s="7" t="s">
        <v>376</v>
      </c>
      <c r="B186" s="11">
        <f>VLOOKUP(A186,'[1]Supp. Table 3'!$A$4:$E$188,2,0)</f>
        <v>17</v>
      </c>
      <c r="C186" s="7" t="s">
        <v>4</v>
      </c>
      <c r="D186" s="7" t="s">
        <v>28</v>
      </c>
      <c r="E186" s="8" t="s">
        <v>6</v>
      </c>
      <c r="F186" s="8" t="s">
        <v>377</v>
      </c>
      <c r="G186" s="8">
        <v>27604308</v>
      </c>
    </row>
    <row r="187" spans="1:7" ht="42" x14ac:dyDescent="0.3">
      <c r="A187" s="7" t="s">
        <v>378</v>
      </c>
      <c r="B187" s="11">
        <v>12</v>
      </c>
      <c r="C187" s="7" t="s">
        <v>4</v>
      </c>
      <c r="D187" s="7" t="s">
        <v>28</v>
      </c>
      <c r="E187" s="8" t="s">
        <v>6</v>
      </c>
      <c r="F187" s="8" t="s">
        <v>379</v>
      </c>
      <c r="G187" s="8">
        <v>33015733</v>
      </c>
    </row>
    <row r="188" spans="1:7" ht="28" x14ac:dyDescent="0.3">
      <c r="A188" s="7" t="s">
        <v>380</v>
      </c>
      <c r="B188" s="11">
        <f>VLOOKUP(A188,'[1]Supp. Table 3'!$A$4:$E$188,2,0)</f>
        <v>10</v>
      </c>
      <c r="C188" s="7" t="s">
        <v>10</v>
      </c>
      <c r="D188" s="7" t="s">
        <v>5</v>
      </c>
      <c r="E188" s="8" t="s">
        <v>381</v>
      </c>
      <c r="F188" s="8"/>
      <c r="G188" s="8"/>
    </row>
    <row r="189" spans="1:7" x14ac:dyDescent="0.3">
      <c r="A189" s="7" t="s">
        <v>382</v>
      </c>
      <c r="B189" s="11">
        <f>VLOOKUP(A189,'[1]Supp. Table 3'!$A$4:$E$188,2,0)</f>
        <v>5</v>
      </c>
      <c r="C189" s="7" t="s">
        <v>42</v>
      </c>
      <c r="D189" s="7" t="s">
        <v>5</v>
      </c>
      <c r="E189" s="8" t="s">
        <v>383</v>
      </c>
      <c r="F189" s="8"/>
      <c r="G189" s="8"/>
    </row>
    <row r="190" spans="1:7" ht="112" x14ac:dyDescent="0.3">
      <c r="A190" s="7" t="s">
        <v>384</v>
      </c>
      <c r="B190" s="11">
        <f>VLOOKUP(A190,'[1]Supp. Table 3'!$A$4:$E$188,2,0)</f>
        <v>3</v>
      </c>
      <c r="C190" s="7" t="s">
        <v>4</v>
      </c>
      <c r="D190" s="7" t="s">
        <v>5</v>
      </c>
      <c r="E190" s="8" t="s">
        <v>6</v>
      </c>
      <c r="F190" s="8" t="s">
        <v>385</v>
      </c>
      <c r="G190" s="8">
        <v>27604308</v>
      </c>
    </row>
    <row r="191" spans="1:7" x14ac:dyDescent="0.3">
      <c r="A191" s="7" t="s">
        <v>386</v>
      </c>
      <c r="B191" s="11">
        <f>VLOOKUP(A191,'[1]Supp. Table 3'!$A$4:$E$188,2,0)</f>
        <v>4</v>
      </c>
      <c r="C191" s="7" t="s">
        <v>42</v>
      </c>
      <c r="D191" s="7" t="s">
        <v>5</v>
      </c>
      <c r="E191" s="8" t="s">
        <v>387</v>
      </c>
      <c r="F191" s="8"/>
      <c r="G191" s="8"/>
    </row>
    <row r="192" spans="1:7" ht="42" x14ac:dyDescent="0.3">
      <c r="A192" s="7" t="s">
        <v>388</v>
      </c>
      <c r="B192" s="11">
        <v>5</v>
      </c>
      <c r="C192" s="7" t="s">
        <v>6</v>
      </c>
      <c r="D192" s="7" t="s">
        <v>28</v>
      </c>
      <c r="E192" s="8" t="s">
        <v>6</v>
      </c>
      <c r="F192" s="8" t="s">
        <v>389</v>
      </c>
      <c r="G192" s="8" t="s">
        <v>390</v>
      </c>
    </row>
    <row r="193" spans="1:7" x14ac:dyDescent="0.3">
      <c r="A193" s="7" t="s">
        <v>391</v>
      </c>
      <c r="B193" s="11">
        <f>VLOOKUP(A193,'[1]Supp. Table 3'!$A$4:$E$188,2,0)</f>
        <v>2</v>
      </c>
      <c r="C193" s="7" t="s">
        <v>10</v>
      </c>
      <c r="D193" s="7" t="s">
        <v>38</v>
      </c>
      <c r="E193" s="8" t="s">
        <v>392</v>
      </c>
      <c r="F193" s="8"/>
      <c r="G193" s="8"/>
    </row>
    <row r="194" spans="1:7" ht="28" x14ac:dyDescent="0.3">
      <c r="A194" s="7" t="s">
        <v>393</v>
      </c>
      <c r="B194" s="11">
        <v>3</v>
      </c>
      <c r="C194" s="7" t="s">
        <v>4</v>
      </c>
      <c r="D194" s="7" t="s">
        <v>38</v>
      </c>
      <c r="E194" s="8" t="s">
        <v>394</v>
      </c>
      <c r="F194" s="8"/>
      <c r="G194" s="8"/>
    </row>
    <row r="195" spans="1:7" x14ac:dyDescent="0.3">
      <c r="A195" s="7" t="s">
        <v>395</v>
      </c>
      <c r="B195" s="11">
        <f>VLOOKUP(A195,'[1]Supp. Table 3'!$A$4:$E$188,2,0)</f>
        <v>2</v>
      </c>
      <c r="C195" s="7" t="s">
        <v>10</v>
      </c>
      <c r="D195" s="7" t="s">
        <v>5</v>
      </c>
      <c r="E195" s="8" t="s">
        <v>223</v>
      </c>
      <c r="F195" s="8"/>
      <c r="G195" s="8"/>
    </row>
    <row r="196" spans="1:7" x14ac:dyDescent="0.3">
      <c r="A196" s="7" t="s">
        <v>396</v>
      </c>
      <c r="B196" s="11">
        <f>VLOOKUP(A196,'[1]Supp. Table 3'!$A$4:$E$188,2,0)</f>
        <v>14</v>
      </c>
      <c r="C196" s="7" t="s">
        <v>10</v>
      </c>
      <c r="D196" s="7" t="s">
        <v>5</v>
      </c>
      <c r="E196" s="8" t="s">
        <v>223</v>
      </c>
      <c r="F196" s="8"/>
      <c r="G196" s="8"/>
    </row>
    <row r="197" spans="1:7" ht="28" x14ac:dyDescent="0.3">
      <c r="A197" s="7" t="s">
        <v>397</v>
      </c>
      <c r="B197" s="11">
        <v>2</v>
      </c>
      <c r="C197" s="7" t="s">
        <v>4</v>
      </c>
      <c r="D197" s="7" t="s">
        <v>142</v>
      </c>
      <c r="E197" s="8" t="s">
        <v>6</v>
      </c>
      <c r="F197" s="8" t="s">
        <v>398</v>
      </c>
      <c r="G197" s="8" t="s">
        <v>399</v>
      </c>
    </row>
    <row r="198" spans="1:7" ht="42" x14ac:dyDescent="0.3">
      <c r="A198" s="7" t="s">
        <v>400</v>
      </c>
      <c r="B198" s="11">
        <v>2</v>
      </c>
      <c r="C198" s="7" t="s">
        <v>6</v>
      </c>
      <c r="D198" s="7" t="s">
        <v>5</v>
      </c>
      <c r="E198" s="8" t="s">
        <v>6</v>
      </c>
      <c r="F198" s="8" t="s">
        <v>401</v>
      </c>
      <c r="G198" s="8">
        <v>34626534</v>
      </c>
    </row>
    <row r="199" spans="1:7" x14ac:dyDescent="0.3">
      <c r="A199" s="7" t="s">
        <v>402</v>
      </c>
      <c r="B199" s="11">
        <f>VLOOKUP(A199,'[1]Supp. Table 3'!$A$4:$E$188,2,0)</f>
        <v>9</v>
      </c>
      <c r="C199" s="7" t="s">
        <v>4</v>
      </c>
      <c r="D199" s="7" t="s">
        <v>28</v>
      </c>
      <c r="E199" s="8" t="s">
        <v>221</v>
      </c>
      <c r="F199" s="8"/>
      <c r="G199" s="8"/>
    </row>
    <row r="200" spans="1:7" ht="28" x14ac:dyDescent="0.3">
      <c r="A200" s="7" t="s">
        <v>403</v>
      </c>
      <c r="B200" s="11">
        <v>6</v>
      </c>
      <c r="C200" s="7" t="s">
        <v>10</v>
      </c>
      <c r="D200" s="7" t="s">
        <v>142</v>
      </c>
      <c r="E200" s="8" t="s">
        <v>6</v>
      </c>
      <c r="F200" s="8" t="s">
        <v>404</v>
      </c>
      <c r="G200" s="8" t="s">
        <v>405</v>
      </c>
    </row>
    <row r="201" spans="1:7" ht="154" x14ac:dyDescent="0.3">
      <c r="A201" s="7" t="s">
        <v>406</v>
      </c>
      <c r="B201" s="11" t="str">
        <f>VLOOKUP(A201,'[1]Supp. Table 3'!$A$4:$E$188,2,0)</f>
        <v>X</v>
      </c>
      <c r="C201" s="7" t="s">
        <v>97</v>
      </c>
      <c r="D201" s="7" t="s">
        <v>5</v>
      </c>
      <c r="E201" s="8" t="s">
        <v>6</v>
      </c>
      <c r="F201" s="8" t="s">
        <v>407</v>
      </c>
      <c r="G201" s="8">
        <v>27604308</v>
      </c>
    </row>
    <row r="202" spans="1:7" x14ac:dyDescent="0.3">
      <c r="A202" s="7" t="s">
        <v>408</v>
      </c>
      <c r="B202" s="11">
        <f>VLOOKUP(A202,'[1]Supp. Table 3'!$A$4:$E$188,2,0)</f>
        <v>7</v>
      </c>
      <c r="C202" s="7" t="s">
        <v>10</v>
      </c>
      <c r="D202" s="7" t="s">
        <v>142</v>
      </c>
      <c r="E202" s="8" t="s">
        <v>129</v>
      </c>
      <c r="F202" s="8"/>
      <c r="G202" s="8"/>
    </row>
    <row r="203" spans="1:7" x14ac:dyDescent="0.3">
      <c r="A203" s="7" t="s">
        <v>409</v>
      </c>
      <c r="B203" s="11">
        <f>VLOOKUP(A203,'[1]Supp. Table 3'!$A$4:$E$188,2,0)</f>
        <v>12</v>
      </c>
      <c r="C203" s="7" t="s">
        <v>10</v>
      </c>
      <c r="D203" s="7" t="s">
        <v>38</v>
      </c>
      <c r="E203" s="8" t="s">
        <v>410</v>
      </c>
      <c r="F203" s="8"/>
      <c r="G203" s="8"/>
    </row>
    <row r="204" spans="1:7" x14ac:dyDescent="0.3">
      <c r="A204" s="7" t="s">
        <v>411</v>
      </c>
      <c r="B204" s="11">
        <f>VLOOKUP(A204,'[1]Supp. Table 3'!$A$4:$E$188,2,0)</f>
        <v>17</v>
      </c>
      <c r="C204" s="7" t="s">
        <v>4</v>
      </c>
      <c r="D204" s="7" t="s">
        <v>38</v>
      </c>
      <c r="E204" s="8" t="s">
        <v>245</v>
      </c>
      <c r="F204" s="8"/>
      <c r="G204" s="8"/>
    </row>
    <row r="205" spans="1:7" x14ac:dyDescent="0.3">
      <c r="A205" s="7" t="s">
        <v>412</v>
      </c>
      <c r="B205" s="11">
        <f>VLOOKUP(A205,'[1]Supp. Table 3'!$A$4:$E$188,2,0)</f>
        <v>4</v>
      </c>
      <c r="C205" s="7" t="s">
        <v>4</v>
      </c>
      <c r="D205" s="7" t="s">
        <v>68</v>
      </c>
      <c r="E205" s="8" t="s">
        <v>413</v>
      </c>
      <c r="F205" s="8"/>
      <c r="G205" s="8"/>
    </row>
    <row r="206" spans="1:7" ht="28" x14ac:dyDescent="0.3">
      <c r="A206" s="7" t="s">
        <v>414</v>
      </c>
      <c r="B206" s="11">
        <f>VLOOKUP(A206,'[1]Supp. Table 3'!$A$4:$E$188,2,0)</f>
        <v>11</v>
      </c>
      <c r="C206" s="7" t="s">
        <v>4</v>
      </c>
      <c r="D206" s="7" t="s">
        <v>28</v>
      </c>
      <c r="E206" s="8" t="s">
        <v>6</v>
      </c>
      <c r="F206" s="8" t="s">
        <v>415</v>
      </c>
      <c r="G206" s="8" t="s">
        <v>416</v>
      </c>
    </row>
    <row r="207" spans="1:7" x14ac:dyDescent="0.3">
      <c r="A207" s="7" t="s">
        <v>417</v>
      </c>
      <c r="B207" s="11">
        <f>VLOOKUP(A207,'[1]Supp. Table 3'!$A$4:$E$188,2,0)</f>
        <v>3</v>
      </c>
      <c r="C207" s="7" t="s">
        <v>10</v>
      </c>
      <c r="D207" s="7" t="s">
        <v>21</v>
      </c>
      <c r="E207" s="8" t="s">
        <v>193</v>
      </c>
      <c r="F207" s="8"/>
      <c r="G207" s="8"/>
    </row>
    <row r="208" spans="1:7" ht="28" x14ac:dyDescent="0.3">
      <c r="A208" s="7" t="s">
        <v>418</v>
      </c>
      <c r="B208" s="11">
        <f>VLOOKUP(A208,'[1]Supp. Table 3'!$A$4:$E$188,2,0)</f>
        <v>8</v>
      </c>
      <c r="C208" s="7" t="s">
        <v>4</v>
      </c>
      <c r="D208" s="7" t="s">
        <v>5</v>
      </c>
      <c r="E208" s="8" t="s">
        <v>6</v>
      </c>
      <c r="F208" s="8" t="s">
        <v>419</v>
      </c>
      <c r="G208" s="8"/>
    </row>
    <row r="209" spans="1:7" ht="28" x14ac:dyDescent="0.3">
      <c r="A209" s="7" t="s">
        <v>420</v>
      </c>
      <c r="B209" s="11">
        <f>VLOOKUP(A209,'[1]Supp. Table 3'!$A$4:$E$188,2,0)</f>
        <v>3</v>
      </c>
      <c r="C209" s="7" t="s">
        <v>10</v>
      </c>
      <c r="D209" s="7" t="s">
        <v>21</v>
      </c>
      <c r="E209" s="8" t="s">
        <v>421</v>
      </c>
      <c r="F209" s="8"/>
      <c r="G209" s="8"/>
    </row>
    <row r="210" spans="1:7" ht="28" x14ac:dyDescent="0.3">
      <c r="A210" s="7" t="s">
        <v>422</v>
      </c>
      <c r="B210" s="11">
        <f>VLOOKUP(A210,'[1]Supp. Table 3'!$A$4:$E$188,2,0)</f>
        <v>19</v>
      </c>
      <c r="C210" s="7" t="s">
        <v>42</v>
      </c>
      <c r="D210" s="7" t="s">
        <v>21</v>
      </c>
      <c r="E210" s="8" t="s">
        <v>423</v>
      </c>
      <c r="F210" s="8"/>
      <c r="G210" s="8"/>
    </row>
    <row r="211" spans="1:7" x14ac:dyDescent="0.3">
      <c r="A211" s="7" t="s">
        <v>424</v>
      </c>
      <c r="B211" s="11">
        <f>VLOOKUP(A211,'[1]Supp. Table 3'!$A$4:$E$188,2,0)</f>
        <v>1</v>
      </c>
      <c r="C211" s="7" t="s">
        <v>10</v>
      </c>
      <c r="D211" s="7" t="s">
        <v>21</v>
      </c>
      <c r="E211" s="8" t="s">
        <v>129</v>
      </c>
      <c r="F211" s="8"/>
      <c r="G211" s="8"/>
    </row>
    <row r="212" spans="1:7" ht="28" x14ac:dyDescent="0.3">
      <c r="A212" s="7" t="s">
        <v>425</v>
      </c>
      <c r="B212" s="11">
        <f>VLOOKUP(A212,'[1]Supp. Table 3'!$A$4:$E$188,2,0)</f>
        <v>1</v>
      </c>
      <c r="C212" s="7" t="s">
        <v>10</v>
      </c>
      <c r="D212" s="7" t="s">
        <v>21</v>
      </c>
      <c r="E212" s="8" t="s">
        <v>426</v>
      </c>
      <c r="F212" s="8"/>
      <c r="G212" s="8"/>
    </row>
    <row r="213" spans="1:7" ht="70" x14ac:dyDescent="0.3">
      <c r="A213" s="7" t="s">
        <v>427</v>
      </c>
      <c r="B213" s="11">
        <v>1</v>
      </c>
      <c r="C213" s="7" t="s">
        <v>4</v>
      </c>
      <c r="D213" s="7" t="s">
        <v>28</v>
      </c>
      <c r="E213" s="8" t="s">
        <v>6</v>
      </c>
      <c r="F213" s="8" t="s">
        <v>428</v>
      </c>
      <c r="G213" s="8" t="s">
        <v>429</v>
      </c>
    </row>
    <row r="214" spans="1:7" ht="28" x14ac:dyDescent="0.3">
      <c r="A214" s="7" t="s">
        <v>430</v>
      </c>
      <c r="B214" s="11">
        <f>VLOOKUP(A214,'[1]Supp. Table 3'!$A$4:$E$188,2,0)</f>
        <v>15</v>
      </c>
      <c r="C214" s="7" t="s">
        <v>10</v>
      </c>
      <c r="D214" s="7" t="s">
        <v>21</v>
      </c>
      <c r="E214" s="8" t="s">
        <v>431</v>
      </c>
      <c r="F214" s="8"/>
      <c r="G214" s="8"/>
    </row>
    <row r="215" spans="1:7" ht="28" x14ac:dyDescent="0.3">
      <c r="A215" s="7" t="s">
        <v>432</v>
      </c>
      <c r="B215" s="11">
        <f>VLOOKUP(A215,'[1]Supp. Table 3'!$A$4:$E$188,2,0)</f>
        <v>6</v>
      </c>
      <c r="C215" s="7" t="s">
        <v>4</v>
      </c>
      <c r="D215" s="7" t="s">
        <v>68</v>
      </c>
      <c r="E215" s="8" t="s">
        <v>433</v>
      </c>
      <c r="F215" s="8"/>
      <c r="G215" s="8"/>
    </row>
    <row r="216" spans="1:7" x14ac:dyDescent="0.3">
      <c r="A216" s="7" t="s">
        <v>434</v>
      </c>
      <c r="B216" s="11">
        <v>1</v>
      </c>
      <c r="C216" s="7" t="s">
        <v>10</v>
      </c>
      <c r="D216" s="7" t="s">
        <v>68</v>
      </c>
      <c r="E216" s="8" t="s">
        <v>435</v>
      </c>
      <c r="F216" s="8"/>
      <c r="G216" s="8"/>
    </row>
    <row r="217" spans="1:7" x14ac:dyDescent="0.3">
      <c r="A217" s="7" t="s">
        <v>436</v>
      </c>
      <c r="B217" s="11">
        <f>VLOOKUP(A217,'[1]Supp. Table 3'!$A$4:$E$188,2,0)</f>
        <v>19</v>
      </c>
      <c r="C217" s="7" t="s">
        <v>10</v>
      </c>
      <c r="D217" s="7" t="s">
        <v>38</v>
      </c>
      <c r="E217" s="8" t="s">
        <v>175</v>
      </c>
      <c r="F217" s="8"/>
      <c r="G217" s="8"/>
    </row>
    <row r="218" spans="1:7" x14ac:dyDescent="0.3">
      <c r="A218" s="7" t="s">
        <v>437</v>
      </c>
      <c r="B218" s="11">
        <f>VLOOKUP(A218,'[1]Supp. Table 3'!$A$4:$E$188,2,0)</f>
        <v>12</v>
      </c>
      <c r="C218" s="7" t="s">
        <v>4</v>
      </c>
      <c r="D218" s="7" t="s">
        <v>5</v>
      </c>
      <c r="E218" s="8" t="s">
        <v>151</v>
      </c>
      <c r="F218" s="8"/>
      <c r="G218" s="8"/>
    </row>
    <row r="219" spans="1:7" ht="56" x14ac:dyDescent="0.3">
      <c r="A219" s="7" t="s">
        <v>438</v>
      </c>
      <c r="B219" s="11">
        <v>6</v>
      </c>
      <c r="C219" s="7" t="s">
        <v>4</v>
      </c>
      <c r="D219" s="7" t="s">
        <v>162</v>
      </c>
      <c r="E219" s="8" t="s">
        <v>6</v>
      </c>
      <c r="F219" s="8" t="s">
        <v>439</v>
      </c>
      <c r="G219" s="8" t="s">
        <v>440</v>
      </c>
    </row>
    <row r="220" spans="1:7" ht="28" x14ac:dyDescent="0.3">
      <c r="A220" s="7" t="s">
        <v>441</v>
      </c>
      <c r="B220" s="11">
        <f>VLOOKUP(A220,'[1]Supp. Table 3'!$A$4:$E$188,2,0)</f>
        <v>2</v>
      </c>
      <c r="C220" s="7" t="s">
        <v>10</v>
      </c>
      <c r="D220" s="7" t="s">
        <v>21</v>
      </c>
      <c r="E220" s="8" t="s">
        <v>442</v>
      </c>
      <c r="F220" s="8"/>
      <c r="G220" s="8"/>
    </row>
    <row r="221" spans="1:7" x14ac:dyDescent="0.3">
      <c r="A221" s="7" t="s">
        <v>443</v>
      </c>
      <c r="B221" s="11">
        <f>VLOOKUP(A221,'[1]Supp. Table 3'!$A$4:$E$188,2,0)</f>
        <v>18</v>
      </c>
      <c r="C221" s="7" t="s">
        <v>10</v>
      </c>
      <c r="D221" s="7" t="s">
        <v>21</v>
      </c>
      <c r="E221" s="8" t="s">
        <v>444</v>
      </c>
      <c r="F221" s="8"/>
      <c r="G221" s="8"/>
    </row>
    <row r="222" spans="1:7" ht="28" x14ac:dyDescent="0.3">
      <c r="A222" s="7" t="s">
        <v>445</v>
      </c>
      <c r="B222" s="11">
        <v>12</v>
      </c>
      <c r="C222" s="7" t="s">
        <v>4</v>
      </c>
      <c r="D222" s="7" t="s">
        <v>38</v>
      </c>
      <c r="E222" s="8" t="s">
        <v>6</v>
      </c>
      <c r="F222" s="8" t="s">
        <v>446</v>
      </c>
      <c r="G222" s="8" t="s">
        <v>447</v>
      </c>
    </row>
    <row r="223" spans="1:7" ht="28" x14ac:dyDescent="0.3">
      <c r="A223" s="7" t="s">
        <v>448</v>
      </c>
      <c r="B223" s="11">
        <f>VLOOKUP(A223,'[1]Supp. Table 3'!$A$4:$E$188,2,0)</f>
        <v>6</v>
      </c>
      <c r="C223" s="7" t="s">
        <v>4</v>
      </c>
      <c r="D223" s="7" t="s">
        <v>28</v>
      </c>
      <c r="E223" s="8" t="s">
        <v>6</v>
      </c>
      <c r="F223" s="8" t="s">
        <v>449</v>
      </c>
      <c r="G223" s="8" t="s">
        <v>450</v>
      </c>
    </row>
    <row r="224" spans="1:7" x14ac:dyDescent="0.3">
      <c r="A224" s="7" t="s">
        <v>451</v>
      </c>
      <c r="B224" s="11">
        <f>VLOOKUP(A224,'[1]Supp. Table 3'!$A$4:$E$188,2,0)</f>
        <v>10</v>
      </c>
      <c r="C224" s="7" t="s">
        <v>10</v>
      </c>
      <c r="D224" s="7" t="s">
        <v>21</v>
      </c>
      <c r="E224" s="8" t="s">
        <v>298</v>
      </c>
      <c r="F224" s="8"/>
      <c r="G224" s="8"/>
    </row>
    <row r="226" spans="1:7" ht="33.75" customHeight="1" x14ac:dyDescent="0.3">
      <c r="A226" s="14" t="s">
        <v>457</v>
      </c>
      <c r="B226" s="14"/>
      <c r="C226" s="14"/>
      <c r="D226" s="14"/>
      <c r="E226" s="14"/>
      <c r="F226" s="14"/>
      <c r="G226" s="14"/>
    </row>
    <row r="227" spans="1:7" ht="48" customHeight="1" x14ac:dyDescent="0.3">
      <c r="A227" s="14" t="s">
        <v>458</v>
      </c>
      <c r="B227" s="14"/>
      <c r="C227" s="14"/>
      <c r="D227" s="14"/>
      <c r="E227" s="14"/>
      <c r="F227" s="14"/>
      <c r="G227" s="14"/>
    </row>
    <row r="228" spans="1:7" ht="42" customHeight="1" x14ac:dyDescent="0.3">
      <c r="A228" s="14" t="s">
        <v>459</v>
      </c>
      <c r="B228" s="14"/>
      <c r="C228" s="14"/>
      <c r="D228" s="14"/>
      <c r="E228" s="14"/>
      <c r="F228" s="14"/>
      <c r="G228" s="14"/>
    </row>
    <row r="229" spans="1:7" x14ac:dyDescent="0.3">
      <c r="A229" s="15"/>
      <c r="B229" s="15"/>
      <c r="C229" s="15"/>
      <c r="D229" s="15"/>
      <c r="E229" s="15"/>
      <c r="F229" s="15"/>
      <c r="G229" s="15"/>
    </row>
  </sheetData>
  <mergeCells count="5">
    <mergeCell ref="A1:G1"/>
    <mergeCell ref="A226:G226"/>
    <mergeCell ref="A227:G227"/>
    <mergeCell ref="A228:G228"/>
    <mergeCell ref="A229:G229"/>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Supp. Table 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xutao hong</dc:creator>
  <cp:lastModifiedBy>zhangshen@sciltp.com</cp:lastModifiedBy>
  <dcterms:created xsi:type="dcterms:W3CDTF">2024-11-11T02:31:53Z</dcterms:created>
  <dcterms:modified xsi:type="dcterms:W3CDTF">2026-04-16T01:20:52Z</dcterms:modified>
</cp:coreProperties>
</file>